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20" windowWidth="22635" windowHeight="9555" tabRatio="863" activeTab="3"/>
  </bookViews>
  <sheets>
    <sheet name="Schedule A pg1" sheetId="1" r:id="rId1"/>
    <sheet name="Schedule A page 2" sheetId="29" r:id="rId2"/>
    <sheet name="Schedule B pg1" sheetId="21" r:id="rId3"/>
    <sheet name="Schedule B page 2" sheetId="30" r:id="rId4"/>
    <sheet name="Schedule J" sheetId="23" r:id="rId5"/>
    <sheet name="Schedule K" sheetId="31" r:id="rId6"/>
    <sheet name="Schedule M" sheetId="26" r:id="rId7"/>
    <sheet name="Schedule N" sheetId="2" r:id="rId8"/>
    <sheet name="Schedule O" sheetId="4" r:id="rId9"/>
    <sheet name="Schedule P" sheetId="28" r:id="rId10"/>
    <sheet name="Schedule R" sheetId="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 localSheetId="9">#REF!</definedName>
    <definedName name="\0">#REF!</definedName>
    <definedName name="\FSAVE" localSheetId="9">#REF!</definedName>
    <definedName name="\FSAVE">#REF!</definedName>
    <definedName name="\P" localSheetId="9">#REF!</definedName>
    <definedName name="\P">#REF!</definedName>
    <definedName name="\R" localSheetId="9">#REF!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9">#REF!</definedName>
    <definedName name="_107000">#REF!</definedName>
    <definedName name="_186200" localSheetId="9">#REF!</definedName>
    <definedName name="_186200">#REF!</definedName>
    <definedName name="_1ST_QTR" localSheetId="9">#REF!</definedName>
    <definedName name="_1ST_QTR">#REF!</definedName>
    <definedName name="_2NDQTR" localSheetId="9">#REF!</definedName>
    <definedName name="_2NDQTR">#REF!</definedName>
    <definedName name="_3RD_QTR" localSheetId="9">#REF!</definedName>
    <definedName name="_3RD_QTR">#REF!</definedName>
    <definedName name="_941XXX" localSheetId="9">#REF!</definedName>
    <definedName name="_941XXX">#REF!</definedName>
    <definedName name="_APR98" localSheetId="9">#REF!</definedName>
    <definedName name="_APR98">#REF!</definedName>
    <definedName name="_att1" localSheetId="9">#REF!</definedName>
    <definedName name="_att1">#REF!</definedName>
    <definedName name="_att10" localSheetId="9">#REF!</definedName>
    <definedName name="_att10">#REF!</definedName>
    <definedName name="_att11" localSheetId="9">#REF!</definedName>
    <definedName name="_att11">#REF!</definedName>
    <definedName name="_att12" localSheetId="9">#REF!</definedName>
    <definedName name="_att12">#REF!</definedName>
    <definedName name="_att13" localSheetId="9">#REF!</definedName>
    <definedName name="_att13">#REF!</definedName>
    <definedName name="_att14" localSheetId="9">#REF!</definedName>
    <definedName name="_att14">#REF!</definedName>
    <definedName name="_att15" localSheetId="9">#REF!</definedName>
    <definedName name="_att15">#REF!</definedName>
    <definedName name="_att16" localSheetId="9">#REF!</definedName>
    <definedName name="_att16">#REF!</definedName>
    <definedName name="_att17" localSheetId="9">#REF!</definedName>
    <definedName name="_att17">#REF!</definedName>
    <definedName name="_att18" localSheetId="9">#REF!</definedName>
    <definedName name="_att18">#REF!</definedName>
    <definedName name="_att19" localSheetId="9">#REF!</definedName>
    <definedName name="_att19">#REF!</definedName>
    <definedName name="_att2" localSheetId="9">#REF!</definedName>
    <definedName name="_att2">#REF!</definedName>
    <definedName name="_att20" localSheetId="9">#REF!</definedName>
    <definedName name="_att20">#REF!</definedName>
    <definedName name="_att21" localSheetId="9">#REF!</definedName>
    <definedName name="_att21">#REF!</definedName>
    <definedName name="_att22" localSheetId="9">#REF!</definedName>
    <definedName name="_att22">#REF!</definedName>
    <definedName name="_att23" localSheetId="9">#REF!</definedName>
    <definedName name="_att23">#REF!</definedName>
    <definedName name="_att24" localSheetId="9">#REF!</definedName>
    <definedName name="_att24">#REF!</definedName>
    <definedName name="_att3" localSheetId="9">#REF!</definedName>
    <definedName name="_att3">#REF!</definedName>
    <definedName name="_att4" localSheetId="9">#REF!</definedName>
    <definedName name="_att4">#REF!</definedName>
    <definedName name="_att5" localSheetId="9">#REF!</definedName>
    <definedName name="_att5">#REF!</definedName>
    <definedName name="_att6" localSheetId="9">#REF!</definedName>
    <definedName name="_att6">#REF!</definedName>
    <definedName name="_att7" localSheetId="9">#REF!</definedName>
    <definedName name="_att7">#REF!</definedName>
    <definedName name="_att8" localSheetId="9">#REF!</definedName>
    <definedName name="_att8">#REF!</definedName>
    <definedName name="_att9" localSheetId="9">#REF!</definedName>
    <definedName name="_att9">#REF!</definedName>
    <definedName name="_AUG98" localSheetId="9">#REF!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9">#REF!</definedName>
    <definedName name="_DAT1">#REF!</definedName>
    <definedName name="_DAT11" localSheetId="9">'[2]1999 to 2005'!#REF!</definedName>
    <definedName name="_DAT11">'[2]1999 to 2005'!#REF!</definedName>
    <definedName name="_Dat12" localSheetId="9">'[2]1999 to 2005'!#REF!</definedName>
    <definedName name="_Dat12">'[2]1999 to 2005'!#REF!</definedName>
    <definedName name="_DAT13" localSheetId="9">'[2]1999 to 2005'!#REF!</definedName>
    <definedName name="_DAT13">'[2]1999 to 2005'!#REF!</definedName>
    <definedName name="_DAT2" localSheetId="9">#REF!</definedName>
    <definedName name="_DAT2">#REF!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 localSheetId="9">#REF!</definedName>
    <definedName name="_DAT6">#REF!</definedName>
    <definedName name="_DAT7" localSheetId="9">#REF!</definedName>
    <definedName name="_DAT7">#REF!</definedName>
    <definedName name="_DAT8" localSheetId="9">#REF!</definedName>
    <definedName name="_DAT8">#REF!</definedName>
    <definedName name="_DAT9" localSheetId="9">#REF!</definedName>
    <definedName name="_DAT9">#REF!</definedName>
    <definedName name="_DEC97" localSheetId="9">#REF!</definedName>
    <definedName name="_DEC97">#REF!</definedName>
    <definedName name="_FEB98" localSheetId="9">#REF!</definedName>
    <definedName name="_FEB98">#REF!</definedName>
    <definedName name="_JAN98" localSheetId="9">#REF!</definedName>
    <definedName name="_JAN98">#REF!</definedName>
    <definedName name="_JUL98" localSheetId="9">#REF!</definedName>
    <definedName name="_JUL98">#REF!</definedName>
    <definedName name="_Key1" localSheetId="9" hidden="1">[3]Jul!#REF!</definedName>
    <definedName name="_Key1" hidden="1">[3]Jul!#REF!</definedName>
    <definedName name="_Key2" localSheetId="9" hidden="1">[3]Jul!#REF!</definedName>
    <definedName name="_Key2" hidden="1">[3]Jul!#REF!</definedName>
    <definedName name="_MAR98" localSheetId="9">#REF!</definedName>
    <definedName name="_MAR98">#REF!</definedName>
    <definedName name="_MAY98" localSheetId="9">#REF!</definedName>
    <definedName name="_MAY98">#REF!</definedName>
    <definedName name="_NOV97" localSheetId="9">#REF!</definedName>
    <definedName name="_NOV97">#REF!</definedName>
    <definedName name="_Order1" hidden="1">255</definedName>
    <definedName name="_Order2" hidden="1">255</definedName>
    <definedName name="_Sort" localSheetId="9" hidden="1">[3]Jul!#REF!</definedName>
    <definedName name="_Sort" hidden="1">[3]Jul!#REF!</definedName>
    <definedName name="_TAX" localSheetId="9">#REF!</definedName>
    <definedName name="_TAX">#REF!</definedName>
    <definedName name="a_FigJNP1p1" localSheetId="9">#REF!</definedName>
    <definedName name="a_FigJNP1p1">#REF!</definedName>
    <definedName name="a_FigJNP1p2" localSheetId="9">#REF!</definedName>
    <definedName name="a_FigJNP1p2">#REF!</definedName>
    <definedName name="a_OPC1" localSheetId="9">#REF!</definedName>
    <definedName name="a_OPC1">#REF!</definedName>
    <definedName name="a_OPC2" localSheetId="9">#REF!</definedName>
    <definedName name="a_OPC2">#REF!</definedName>
    <definedName name="a_OPC3" localSheetId="9">#REF!</definedName>
    <definedName name="a_OPC3">#REF!</definedName>
    <definedName name="a_OPC4" localSheetId="9">#REF!</definedName>
    <definedName name="a_OPC4">#REF!</definedName>
    <definedName name="a_OPC5" localSheetId="9">#REF!</definedName>
    <definedName name="a_OPC5">#REF!</definedName>
    <definedName name="a_OPC6" localSheetId="9">#REF!</definedName>
    <definedName name="a_OPC6">#REF!</definedName>
    <definedName name="a329summ" localSheetId="9">#REF!</definedName>
    <definedName name="a329summ">#REF!</definedName>
    <definedName name="a329tcsg" localSheetId="9">#REF!</definedName>
    <definedName name="a329tcsg">#REF!</definedName>
    <definedName name="a329wp" localSheetId="9">#REF!</definedName>
    <definedName name="a329wp">#REF!</definedName>
    <definedName name="acalc_p1" localSheetId="9">#REF!</definedName>
    <definedName name="acalc_p1">#REF!</definedName>
    <definedName name="acalc_p3" localSheetId="9">#REF!</definedName>
    <definedName name="acalc_p3">#REF!</definedName>
    <definedName name="ACCPLTTRUUP" localSheetId="9">#REF!</definedName>
    <definedName name="ACCPLTTRUUP">#REF!</definedName>
    <definedName name="Acronymes" localSheetId="9">#REF!</definedName>
    <definedName name="Acronymes">#REF!</definedName>
    <definedName name="ACTPLT" localSheetId="9">#REF!</definedName>
    <definedName name="ACTPLT">#REF!</definedName>
    <definedName name="ActualNox">'[4]Actual NOX'!$A$4:$B$4,'[4]Actual NOX'!$A$6:$I$42</definedName>
    <definedName name="Adj_4CP" localSheetId="9">#REF!</definedName>
    <definedName name="Adj_4CP">#REF!</definedName>
    <definedName name="adj_kwh_selfgen" localSheetId="9">#REF!</definedName>
    <definedName name="adj_kwh_selfgen">#REF!</definedName>
    <definedName name="adj_rev_selfgen" localSheetId="9">#REF!</definedName>
    <definedName name="adj_rev_selfgen">#REF!</definedName>
    <definedName name="alloc" localSheetId="9">#REF!</definedName>
    <definedName name="alloc">#REF!</definedName>
    <definedName name="ANNU1998" localSheetId="9">#REF!</definedName>
    <definedName name="ANNU1998">#REF!</definedName>
    <definedName name="ANNU1999" localSheetId="9">#REF!</definedName>
    <definedName name="ANNU1999">#REF!</definedName>
    <definedName name="AnnualRate" localSheetId="9">'[4]Act&amp;Proj Interest'!#REF!</definedName>
    <definedName name="AnnualRate">'[4]Act&amp;Proj Interest'!#REF!</definedName>
    <definedName name="appendxA_p1" localSheetId="9">#REF!</definedName>
    <definedName name="appendxA_p1">#REF!</definedName>
    <definedName name="appendxA_p2" localSheetId="9">#REF!</definedName>
    <definedName name="appendxA_p2">#REF!</definedName>
    <definedName name="attach5" localSheetId="9">#REF!</definedName>
    <definedName name="attach5">#REF!</definedName>
    <definedName name="BACKUP" localSheetId="9">#REF!</definedName>
    <definedName name="BACKUP">#REF!</definedName>
    <definedName name="BASE_RATE_ADJ" localSheetId="9">#REF!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9">#REF!</definedName>
    <definedName name="BOX_RESULT">#REF!</definedName>
    <definedName name="bsis">[5]bsis!$A$1:$E$937</definedName>
    <definedName name="BYCLASS" localSheetId="9">#REF!</definedName>
    <definedName name="BYCLASS">#REF!</definedName>
    <definedName name="BYRATE" localSheetId="9">#REF!</definedName>
    <definedName name="BYRATE">#REF!</definedName>
    <definedName name="CAPS1" localSheetId="9">#REF!</definedName>
    <definedName name="CAPS1">#REF!</definedName>
    <definedName name="CAPS2" localSheetId="9">#REF!</definedName>
    <definedName name="CAPS2">#REF!</definedName>
    <definedName name="CHECK_A" localSheetId="9">#REF!</definedName>
    <definedName name="CHECK_A">#REF!</definedName>
    <definedName name="CHECK_AMOUNT" localSheetId="9">#REF!</definedName>
    <definedName name="CHECK_AMOUNT">#REF!</definedName>
    <definedName name="CHECK_B" localSheetId="9">#REF!</definedName>
    <definedName name="CHECK_B">#REF!</definedName>
    <definedName name="CHECK_BALANCE" localSheetId="9">#REF!</definedName>
    <definedName name="CHECK_BALANCE">#REF!</definedName>
    <definedName name="CHECK_C" localSheetId="9">#REF!</definedName>
    <definedName name="CHECK_C">#REF!</definedName>
    <definedName name="CHECK_CAPS" localSheetId="9">#REF!</definedName>
    <definedName name="CHECK_CAPS">#REF!</definedName>
    <definedName name="CHECK_CC" localSheetId="9">#REF!</definedName>
    <definedName name="CHECK_CC">#REF!</definedName>
    <definedName name="CHECK_CHARGE_CD" localSheetId="9">#REF!</definedName>
    <definedName name="CHECK_CHARGE_CD">#REF!</definedName>
    <definedName name="CHECK_COMPANY" localSheetId="9">#REF!</definedName>
    <definedName name="CHECK_COMPANY">#REF!</definedName>
    <definedName name="CHECK_D" localSheetId="9">#REF!</definedName>
    <definedName name="CHECK_D">#REF!</definedName>
    <definedName name="CHECK_D100" localSheetId="9">#REF!</definedName>
    <definedName name="CHECK_D100">#REF!</definedName>
    <definedName name="CHECK_DUP_YR" localSheetId="9">#REF!</definedName>
    <definedName name="CHECK_DUP_YR">#REF!</definedName>
    <definedName name="CHECK_E" localSheetId="9">#REF!</definedName>
    <definedName name="CHECK_E">#REF!</definedName>
    <definedName name="CHECK_EE" localSheetId="9">#REF!</definedName>
    <definedName name="CHECK_EE">#REF!</definedName>
    <definedName name="CHECK_J" localSheetId="9">#REF!</definedName>
    <definedName name="CHECK_J">#REF!</definedName>
    <definedName name="CHECK_JOB_NO" localSheetId="9">#REF!</definedName>
    <definedName name="CHECK_JOB_NO">#REF!</definedName>
    <definedName name="CHECK_JOURNAL" localSheetId="9">#REF!</definedName>
    <definedName name="CHECK_JOURNAL">#REF!</definedName>
    <definedName name="CHECK_M" localSheetId="9">#REF!</definedName>
    <definedName name="CHECK_M">#REF!</definedName>
    <definedName name="CHECK_MONTH" localSheetId="9">#REF!</definedName>
    <definedName name="CHECK_MONTH">#REF!</definedName>
    <definedName name="CHECK_PE" localSheetId="9">#REF!</definedName>
    <definedName name="CHECK_PE">#REF!</definedName>
    <definedName name="CHECK_YEAR" localSheetId="9">#REF!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9">#REF!</definedName>
    <definedName name="CONT_CHECK_A">#REF!</definedName>
    <definedName name="CONT_FILESAVE" localSheetId="9">#REF!</definedName>
    <definedName name="CONT_FILESAVE">#REF!</definedName>
    <definedName name="contact_table">'[7]0003 Details'!$A$8:$L$324</definedName>
    <definedName name="contact_table2">'[7]0003 Details'!$A$8:$N$324</definedName>
    <definedName name="COPY" localSheetId="9">#REF!</definedName>
    <definedName name="COPY">#REF!</definedName>
    <definedName name="COPY1" localSheetId="9">#REF!</definedName>
    <definedName name="COPY1">#REF!</definedName>
    <definedName name="COPY10" localSheetId="9">#REF!</definedName>
    <definedName name="COPY10">#REF!</definedName>
    <definedName name="COPY100" localSheetId="9">#REF!</definedName>
    <definedName name="COPY100">#REF!</definedName>
    <definedName name="COPY1000" localSheetId="9">#REF!</definedName>
    <definedName name="COPY1000">#REF!</definedName>
    <definedName name="COST_SUMMARY" localSheetId="9">#REF!</definedName>
    <definedName name="COST_SUMMARY">#REF!</definedName>
    <definedName name="COSTPG1" localSheetId="9">#REF!</definedName>
    <definedName name="COSTPG1">#REF!</definedName>
    <definedName name="COSTPG2" localSheetId="9">#REF!</definedName>
    <definedName name="COSTPG2">#REF!</definedName>
    <definedName name="COUNT" localSheetId="9">#REF!</definedName>
    <definedName name="COUNT">#REF!</definedName>
    <definedName name="COUNT_LINES" localSheetId="9">#REF!</definedName>
    <definedName name="COUNT_LINES">#REF!</definedName>
    <definedName name="COUNTER" localSheetId="9">#REF!</definedName>
    <definedName name="COUNTER">#REF!</definedName>
    <definedName name="COUNTFORMULA" localSheetId="9">#REF!</definedName>
    <definedName name="COUNTFORMULA">#REF!</definedName>
    <definedName name="COVER" localSheetId="9">#REF!</definedName>
    <definedName name="COVER">#REF!</definedName>
    <definedName name="CYCLE" localSheetId="9">#REF!</definedName>
    <definedName name="CYCLE">#REF!</definedName>
    <definedName name="d" localSheetId="9">#REF!</definedName>
    <definedName name="d">#REF!</definedName>
    <definedName name="DISALLOWANCE" localSheetId="9">#REF!</definedName>
    <definedName name="DISALLOWANCE">#REF!</definedName>
    <definedName name="Divisor" localSheetId="9">#REF!</definedName>
    <definedName name="Divisor">#REF!</definedName>
    <definedName name="DOCKET_18057" localSheetId="9">#REF!</definedName>
    <definedName name="DOCKET_18057">#REF!</definedName>
    <definedName name="e" localSheetId="9">#REF!</definedName>
    <definedName name="e">#REF!</definedName>
    <definedName name="EDIT_COMPLETE" localSheetId="9">#REF!</definedName>
    <definedName name="EDIT_COMPLETE">#REF!</definedName>
    <definedName name="EDIT_DATA" localSheetId="9">#REF!</definedName>
    <definedName name="EDIT_DATA">#REF!</definedName>
    <definedName name="ERASE_OUTPUT" localSheetId="9">#REF!</definedName>
    <definedName name="ERASE_OUTPUT">#REF!</definedName>
    <definedName name="ERASEDUP" localSheetId="9">#REF!</definedName>
    <definedName name="ERASEDUP">#REF!</definedName>
    <definedName name="FACE_PRINT" localSheetId="9">#REF!</definedName>
    <definedName name="FACE_PRINT">#REF!</definedName>
    <definedName name="FACTOR_REFUND">'[9]Not Used'!$A$1:$L$29</definedName>
    <definedName name="FEB_REVISED" localSheetId="9">#REF!</definedName>
    <definedName name="FEB_REVISED">#REF!</definedName>
    <definedName name="FERC_NUMBER" localSheetId="9">#REF!</definedName>
    <definedName name="FERC_NUMBER">#REF!</definedName>
    <definedName name="FERC_VALUE" localSheetId="9">#REF!</definedName>
    <definedName name="FERC_VALUE">#REF!</definedName>
    <definedName name="FFT" localSheetId="9">#REF!</definedName>
    <definedName name="FFT">#REF!</definedName>
    <definedName name="fininfo" localSheetId="9">#REF!</definedName>
    <definedName name="fininfo">#REF!</definedName>
    <definedName name="finratios" localSheetId="9">#REF!</definedName>
    <definedName name="finratios">#REF!</definedName>
    <definedName name="g" localSheetId="2">#REF!</definedName>
    <definedName name="g" localSheetId="5">#REF!</definedName>
    <definedName name="g" localSheetId="6">#REF!</definedName>
    <definedName name="g" localSheetId="9">#REF!</definedName>
    <definedName name="g">#REF!</definedName>
    <definedName name="GARBAGE" localSheetId="9">#REF!</definedName>
    <definedName name="GARBAGE">#REF!</definedName>
    <definedName name="gen_capa_rev_p1" localSheetId="9">#REF!</definedName>
    <definedName name="gen_capa_rev_p1">#REF!</definedName>
    <definedName name="gen_capa_rev_p2" localSheetId="9">#REF!</definedName>
    <definedName name="gen_capa_rev_p2">#REF!</definedName>
    <definedName name="Genco">[10]Genco!$A$6:$C$370</definedName>
    <definedName name="ggt" localSheetId="9">#REF!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1">#REF!</definedName>
    <definedName name="i" localSheetId="3">#REF!</definedName>
    <definedName name="i" localSheetId="2">#REF!</definedName>
    <definedName name="i" localSheetId="5">#REF!</definedName>
    <definedName name="I" localSheetId="6">"a1..m50"</definedName>
    <definedName name="i" localSheetId="9">#REF!</definedName>
    <definedName name="i">#REF!</definedName>
    <definedName name="I_S_Table" localSheetId="9">#REF!</definedName>
    <definedName name="I_S_Table">#REF!</definedName>
    <definedName name="impute_adj" localSheetId="9">#REF!</definedName>
    <definedName name="impute_adj">#REF!</definedName>
    <definedName name="Income_Statement" localSheetId="9">#REF!</definedName>
    <definedName name="Income_Statement">#REF!</definedName>
    <definedName name="IncStmt" localSheetId="9">#REF!</definedName>
    <definedName name="IncStmt">#REF!</definedName>
    <definedName name="INPUT_FERC" localSheetId="9">#REF!</definedName>
    <definedName name="INPUT_FERC">#REF!</definedName>
    <definedName name="ISTB" localSheetId="9">#REF!</definedName>
    <definedName name="ISTB">#REF!</definedName>
    <definedName name="jecorr" localSheetId="9">#REF!</definedName>
    <definedName name="jecorr">#REF!</definedName>
    <definedName name="JNP1p1" localSheetId="9">#REF!</definedName>
    <definedName name="JNP1p1">#REF!</definedName>
    <definedName name="JNP1p2" localSheetId="9">#REF!</definedName>
    <definedName name="JNP1p2">#REF!</definedName>
    <definedName name="JNP1p3" localSheetId="9">#REF!</definedName>
    <definedName name="JNP1p3">#REF!</definedName>
    <definedName name="JNP1p4" localSheetId="9">#REF!</definedName>
    <definedName name="JNP1p4">#REF!</definedName>
    <definedName name="JNP1p5" localSheetId="9">#REF!</definedName>
    <definedName name="JNP1p5">#REF!</definedName>
    <definedName name="JNP2p1" localSheetId="9">#REF!</definedName>
    <definedName name="JNP2p1">#REF!</definedName>
    <definedName name="JNP2p2" localSheetId="9">#REF!</definedName>
    <definedName name="JNP2p2">#REF!</definedName>
    <definedName name="JNP2p3" localSheetId="9">#REF!</definedName>
    <definedName name="JNP2p3">#REF!</definedName>
    <definedName name="JNP3p1" localSheetId="9">#REF!</definedName>
    <definedName name="JNP3p1">#REF!</definedName>
    <definedName name="JNP3p2" localSheetId="9">#REF!</definedName>
    <definedName name="JNP3p2">#REF!</definedName>
    <definedName name="JNP3p3" localSheetId="9">#REF!</definedName>
    <definedName name="JNP3p3">#REF!</definedName>
    <definedName name="JNP3p4" localSheetId="9">#REF!</definedName>
    <definedName name="JNP3p4">#REF!</definedName>
    <definedName name="JNP3p5" localSheetId="9">#REF!</definedName>
    <definedName name="JNP3p5">#REF!</definedName>
    <definedName name="JNP3p6" localSheetId="9">#REF!</definedName>
    <definedName name="JNP3p6">#REF!</definedName>
    <definedName name="JNP5p1" localSheetId="9">#REF!</definedName>
    <definedName name="JNP5p1">#REF!</definedName>
    <definedName name="JNP5p2" localSheetId="9">#REF!</definedName>
    <definedName name="JNP5p2">#REF!</definedName>
    <definedName name="JUNE98" localSheetId="9">#REF!</definedName>
    <definedName name="JUNE98">#REF!</definedName>
    <definedName name="LMS" localSheetId="9">#REF!</definedName>
    <definedName name="LMS">#REF!</definedName>
    <definedName name="LoadServingEntities" localSheetId="9">#REF!</definedName>
    <definedName name="LoadServingEntities">#REF!</definedName>
    <definedName name="lookup_table" localSheetId="9">#REF!</definedName>
    <definedName name="lookup_table">#REF!</definedName>
    <definedName name="loss_mult" localSheetId="9">#REF!</definedName>
    <definedName name="loss_mult">#REF!</definedName>
    <definedName name="MACRO" localSheetId="9">#REF!</definedName>
    <definedName name="MACRO">#REF!</definedName>
    <definedName name="MANUAL_JE" localSheetId="9">#REF!</definedName>
    <definedName name="MANUAL_JE">#REF!</definedName>
    <definedName name="MCFPLT" localSheetId="9">[11]AccPlt!#REF!</definedName>
    <definedName name="MCFPLT">[11]AccPlt!#REF!</definedName>
    <definedName name="MWH" localSheetId="9">#REF!</definedName>
    <definedName name="MWH">#REF!</definedName>
    <definedName name="mwh_aloc" localSheetId="9">#REF!</definedName>
    <definedName name="mwh_aloc">#REF!</definedName>
    <definedName name="new" hidden="1">{#N/A,#N/A,TRUE,"Operating Graphs";#N/A,#N/A,TRUE,"Stats"}</definedName>
    <definedName name="Nuclear">[10]Nuclear!$A$6:$C$91</definedName>
    <definedName name="NvsEndTime">37814.7334027778</definedName>
    <definedName name="O_U_INT_MONTH" localSheetId="9">#REF!</definedName>
    <definedName name="O_U_INT_MONTH">#REF!</definedName>
    <definedName name="O_U_INT_SUMMARY" localSheetId="9">#REF!</definedName>
    <definedName name="O_U_INT_SUMMARY">#REF!</definedName>
    <definedName name="O_U_MO_SUMMARY" localSheetId="9">#REF!</definedName>
    <definedName name="O_U_MO_SUMMARY">#REF!</definedName>
    <definedName name="O_U_RECONCIL" localSheetId="9">#REF!</definedName>
    <definedName name="O_U_RECONCIL">#REF!</definedName>
    <definedName name="O_U_SUMMARY" localSheetId="9">#REF!</definedName>
    <definedName name="O_U_SUMMARY">#REF!</definedName>
    <definedName name="OLE_LINK1" localSheetId="10">'Schedule R'!#REF!</definedName>
    <definedName name="OOP_ADJ">[9]Open!$A$1:$AA$73</definedName>
    <definedName name="OTHER" localSheetId="9">#REF!</definedName>
    <definedName name="OTHER">#REF!</definedName>
    <definedName name="P1_" localSheetId="9">#REF!</definedName>
    <definedName name="P1_">#REF!</definedName>
    <definedName name="PAGE1" localSheetId="9">#REF!</definedName>
    <definedName name="PAGE1">#REF!</definedName>
    <definedName name="PAGE2" localSheetId="9">#REF!</definedName>
    <definedName name="PAGE2">#REF!</definedName>
    <definedName name="PAGE3" localSheetId="9">#REF!</definedName>
    <definedName name="PAGE3">#REF!</definedName>
    <definedName name="PARM_YEAR1">'[12]Home Page'!$H$3</definedName>
    <definedName name="PRINT" localSheetId="9">#REF!</definedName>
    <definedName name="PRINT">#REF!</definedName>
    <definedName name="_xlnm.Print_Area" localSheetId="6">'Schedule M'!$A$1:$E$79</definedName>
    <definedName name="_xlnm.Print_Area" localSheetId="10">'Schedule R'!$A$1:$C$19</definedName>
    <definedName name="PRINT_BACKUP" localSheetId="9">#REF!</definedName>
    <definedName name="PRINT_BACKUP">#REF!</definedName>
    <definedName name="_xlnm.Print_Titles" localSheetId="6">'Schedule M'!$1:$8</definedName>
    <definedName name="_xlnm.Print_Titles" localSheetId="10">'Schedule R'!$1:$8</definedName>
    <definedName name="QUART1998" localSheetId="9">#REF!</definedName>
    <definedName name="QUART1998">#REF!</definedName>
    <definedName name="QUART1999" localSheetId="9">#REF!</definedName>
    <definedName name="QUART1999">#REF!</definedName>
    <definedName name="RAIL_SPUR" localSheetId="9">#REF!</definedName>
    <definedName name="RAIL_SPUR">#REF!</definedName>
    <definedName name="rate" localSheetId="9">'[4]Act&amp;Proj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9">#REF!</definedName>
    <definedName name="REFORMAT">#REF!</definedName>
    <definedName name="REFORMAT_EE" localSheetId="9">#REF!</definedName>
    <definedName name="REFORMAT_EE">#REF!</definedName>
    <definedName name="REFORMAT_FILE" localSheetId="9">#REF!</definedName>
    <definedName name="REFORMAT_FILE">#REF!</definedName>
    <definedName name="REFORMAT_JOB" localSheetId="9">#REF!</definedName>
    <definedName name="REFORMAT_JOB">#REF!</definedName>
    <definedName name="REFORMAT_SEQ" localSheetId="9">#REF!</definedName>
    <definedName name="REFORMAT_SEQ">#REF!</definedName>
    <definedName name="REFORMAT_SETUP" localSheetId="9">#REF!</definedName>
    <definedName name="REFORMAT_SETUP">#REF!</definedName>
    <definedName name="REFORMAT_WO" localSheetId="9">#REF!</definedName>
    <definedName name="REFORMAT_WO">#REF!</definedName>
    <definedName name="REP">[10]REP!$A$6:$C$30</definedName>
    <definedName name="RESET" localSheetId="9">#REF!</definedName>
    <definedName name="RESET">#REF!</definedName>
    <definedName name="Residentialmeasures">'[13]Residential (TX EUL March 2009)'!$F$2:$F$37</definedName>
    <definedName name="REVENUE_SUMMARY" localSheetId="9">#REF!</definedName>
    <definedName name="REVENUE_SUMMARY">#REF!</definedName>
    <definedName name="REVPG1" localSheetId="9">#REF!</definedName>
    <definedName name="REVPG1">#REF!</definedName>
    <definedName name="REVPG2" localSheetId="9">#REF!</definedName>
    <definedName name="REVPG2">#REF!</definedName>
    <definedName name="REVPG3" localSheetId="9">#REF!</definedName>
    <definedName name="REVPG3">#REF!</definedName>
    <definedName name="ROR_Balance_Sheet" localSheetId="9">#REF!</definedName>
    <definedName name="ROR_Balance_Sheet">#REF!</definedName>
    <definedName name="S1_" localSheetId="9">#REF!</definedName>
    <definedName name="S1_">#REF!</definedName>
    <definedName name="S2_" localSheetId="9">#REF!</definedName>
    <definedName name="S2_">#REF!</definedName>
    <definedName name="SCHIX" localSheetId="9">#REF!</definedName>
    <definedName name="SCHIX">#REF!</definedName>
    <definedName name="SCHVI" localSheetId="9">#REF!</definedName>
    <definedName name="SCHVI">#REF!</definedName>
    <definedName name="SCHVIII" localSheetId="9">#REF!</definedName>
    <definedName name="SCHVIII">#REF!</definedName>
    <definedName name="SCHVIIIA" localSheetId="9">#REF!</definedName>
    <definedName name="SCHVIIIA">#REF!</definedName>
    <definedName name="selfgen_4CP_adj" localSheetId="9">#REF!</definedName>
    <definedName name="selfgen_4CP_adj">#REF!</definedName>
    <definedName name="selfgen_revmwh_adj" localSheetId="9">#REF!</definedName>
    <definedName name="selfgen_revmwh_adj">#REF!</definedName>
    <definedName name="SS">'[10]Shared Services'!$A$6:$C$213</definedName>
    <definedName name="SUB_B" localSheetId="9">#REF!</definedName>
    <definedName name="SUB_B">#REF!</definedName>
    <definedName name="SUB_M" localSheetId="9">#REF!</definedName>
    <definedName name="SUB_M">#REF!</definedName>
    <definedName name="SUB_TRANSMIT" localSheetId="9">#REF!</definedName>
    <definedName name="SUB_TRANSMIT">#REF!</definedName>
    <definedName name="SUMMARY" localSheetId="9">#REF!</definedName>
    <definedName name="SUMMARY">#REF!</definedName>
    <definedName name="SURC_16486" localSheetId="9">#REF!</definedName>
    <definedName name="SURC_16486">#REF!</definedName>
    <definedName name="SURC_17290" localSheetId="9">#REF!</definedName>
    <definedName name="SURC_17290">#REF!</definedName>
    <definedName name="tb" localSheetId="9">#REF!</definedName>
    <definedName name="tb">#REF!</definedName>
    <definedName name="TCgroup_aloc" localSheetId="9">#REF!</definedName>
    <definedName name="TCgroup_aloc">#REF!</definedName>
    <definedName name="Tcvalues_horitonal" localSheetId="9">#REF!</definedName>
    <definedName name="Tcvalues_horitonal">#REF!</definedName>
    <definedName name="TEST0" localSheetId="9">#REF!</definedName>
    <definedName name="TEST0">#REF!</definedName>
    <definedName name="TESTHKEY" localSheetId="9">#REF!</definedName>
    <definedName name="TESTHKEY">#REF!</definedName>
    <definedName name="TESTKEYS" localSheetId="9">#REF!</definedName>
    <definedName name="TESTKEYS">#REF!</definedName>
    <definedName name="TESTVKEY" localSheetId="9">#REF!</definedName>
    <definedName name="TESTVKEY">#REF!</definedName>
    <definedName name="tons" localSheetId="9">#REF!</definedName>
    <definedName name="tons">#REF!</definedName>
    <definedName name="tons_ac" localSheetId="9">#REF!</definedName>
    <definedName name="tons_ac">#REF!</definedName>
    <definedName name="tons_hp_htr" localSheetId="9">#REF!</definedName>
    <definedName name="tons_hp_htr">#REF!</definedName>
    <definedName name="TRANSMIT" localSheetId="9">#REF!</definedName>
    <definedName name="TRANSMIT">#REF!</definedName>
    <definedName name="TRANSMIT_ABORT" localSheetId="9">#REF!</definedName>
    <definedName name="TRANSMIT_ABORT">#REF!</definedName>
    <definedName name="TRANSMIT_JRNL" localSheetId="9">#REF!</definedName>
    <definedName name="TRANSMIT_JRNL">#REF!</definedName>
    <definedName name="TRANSMIT_MONTH" localSheetId="9">#REF!</definedName>
    <definedName name="TRANSMIT_MONTH">#REF!</definedName>
    <definedName name="TRANSMIT_RECORD" localSheetId="9">#REF!</definedName>
    <definedName name="TRANSMIT_RECORD">#REF!</definedName>
    <definedName name="Trial_Balance" localSheetId="9">#REF!</definedName>
    <definedName name="Trial_Balance">#REF!</definedName>
    <definedName name="Trial2">'[8]#REF'!$A$467:$IV$636</definedName>
    <definedName name="TrialBalance">'[14]trial balance'!$A$9:$C$360</definedName>
    <definedName name="trust" localSheetId="9">#REF!</definedName>
    <definedName name="trust">#REF!</definedName>
    <definedName name="TRUST_DETAIL" localSheetId="9">#REF!</definedName>
    <definedName name="TRUST_DETAIL">#REF!</definedName>
    <definedName name="validation_list">OFFSET('[15]TRM V1'!$H$3,,,COUNTIF('[15]TRM V1'!$H$3:$H$117,"?*"),)</definedName>
    <definedName name="VAN" localSheetId="9">#REF!</definedName>
    <definedName name="VAN">#REF!</definedName>
    <definedName name="WP4cp" localSheetId="9">#REF!</definedName>
    <definedName name="WP4cp">#REF!</definedName>
    <definedName name="WPkwf1" localSheetId="9">#REF!</definedName>
    <definedName name="WPkwf1">#REF!</definedName>
    <definedName name="WPkwf2" localSheetId="9">#REF!</definedName>
    <definedName name="WPkwf2">#REF!</definedName>
    <definedName name="WPkwf3" localSheetId="9">#REF!</definedName>
    <definedName name="WPkwf3">#REF!</definedName>
    <definedName name="WPkwf4" localSheetId="9">#REF!</definedName>
    <definedName name="WPkwf4">#REF!</definedName>
    <definedName name="WPkwf5" localSheetId="9">#REF!</definedName>
    <definedName name="WPkwf5">#REF!</definedName>
    <definedName name="WPkwf6" localSheetId="9">#REF!</definedName>
    <definedName name="WPkwf6">#REF!</definedName>
    <definedName name="WPkwrt" localSheetId="9">#REF!</definedName>
    <definedName name="WPkwrt">#REF!</definedName>
    <definedName name="WPkwtc" localSheetId="9">#REF!</definedName>
    <definedName name="WPkwtc">#REF!</definedName>
    <definedName name="WPloss" localSheetId="9">#REF!</definedName>
    <definedName name="WPloss">#REF!</definedName>
    <definedName name="WPmwh1" localSheetId="9">#REF!</definedName>
    <definedName name="WPmwh1">#REF!</definedName>
    <definedName name="WPmwh2" localSheetId="9">#REF!</definedName>
    <definedName name="WPmwh2">#REF!</definedName>
    <definedName name="WPmwh3" localSheetId="9">#REF!</definedName>
    <definedName name="WPmwh3">#REF!</definedName>
    <definedName name="WPmwh4" localSheetId="9">#REF!</definedName>
    <definedName name="WPmwh4">#REF!</definedName>
    <definedName name="WPmwhadj" localSheetId="9">#REF!</definedName>
    <definedName name="WPmwhadj">#REF!</definedName>
    <definedName name="WPqc" localSheetId="9">#REF!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82B53CA1_9986_4C8B_8D1F_B5AB23EEF1E3_.wvu.PrintArea" localSheetId="0" hidden="1">'Schedule A pg1'!$A$2:$F$36</definedName>
    <definedName name="Z_82B53CA1_9986_4C8B_8D1F_B5AB23EEF1E3_.wvu.PrintArea" localSheetId="8" hidden="1">'Schedule O'!$A$1:$C$25</definedName>
    <definedName name="Z_82B53CA1_9986_4C8B_8D1F_B5AB23EEF1E3_.wvu.PrintArea" localSheetId="10" hidden="1">'Schedule R'!$A$1:$C$18</definedName>
    <definedName name="Z_82B53CA1_9986_4C8B_8D1F_B5AB23EEF1E3_.wvu.PrintTitles" localSheetId="10" hidden="1">'Schedule R'!$1:$8</definedName>
    <definedName name="Z_84A3ABC5_7FE9_4E54_8538_7092B21E3666_.wvu.PrintArea" localSheetId="0" hidden="1">'Schedule A pg1'!$A$2:$F$36</definedName>
    <definedName name="Z_84A3ABC5_7FE9_4E54_8538_7092B21E3666_.wvu.PrintArea" localSheetId="8" hidden="1">'Schedule O'!$A$1:$C$25</definedName>
    <definedName name="Z_84A3ABC5_7FE9_4E54_8538_7092B21E3666_.wvu.PrintArea" localSheetId="10" hidden="1">'Schedule R'!$A$1:$C$18</definedName>
    <definedName name="Z_84A3ABC5_7FE9_4E54_8538_7092B21E3666_.wvu.PrintTitles" localSheetId="10" hidden="1">'Schedule R'!$1:$8</definedName>
  </definedNames>
  <calcPr calcId="145621"/>
  <customWorkbookViews>
    <customWorkbookView name="American Electric Power® - Personal View" guid="{4A334744-60EC-40AC-8E52-19F7247C39F7}" mergeInterval="0" personalView="1" maximized="1" windowWidth="1020" windowHeight="605" activeSheetId="3"/>
    <customWorkbookView name="wtso574 - Personal View" guid="{F5B5EFB7-716F-45FF-BD68-EC1EFFF6F03F}" mergeInterval="0" personalView="1" maximized="1" windowWidth="1020" windowHeight="577" activeSheetId="1"/>
    <customWorkbookView name="Teri L Walker - Personal View" guid="{84A3ABC5-7FE9-4E54-8538-7092B21E3666}" mergeInterval="0" personalView="1" maximized="1" windowWidth="1020" windowHeight="579" activeSheetId="2"/>
    <customWorkbookView name="wtso164 - Personal View" guid="{767B8B11-6BF3-45B4-87CC-E1CF5D8A359A}" mergeInterval="0" personalView="1" maximized="1" windowWidth="1276" windowHeight="862" activeSheetId="1"/>
    <customWorkbookView name="N Napolitano - Personal View" guid="{82B53CA1-9986-4C8B-8D1F-B5AB23EEF1E3}" mergeInterval="0" personalView="1" maximized="1" windowWidth="1276" windowHeight="862" activeSheetId="1"/>
    <customWorkbookView name="AEP - Personal View" guid="{761263E3-6408-481D-91D6-0CA459C6147F}" mergeInterval="0" personalView="1" maximized="1" windowWidth="1020" windowHeight="540" activeSheetId="2"/>
  </customWorkbookViews>
</workbook>
</file>

<file path=xl/calcChain.xml><?xml version="1.0" encoding="utf-8"?>
<calcChain xmlns="http://schemas.openxmlformats.org/spreadsheetml/2006/main">
  <c r="E31" i="21" l="1"/>
  <c r="F34" i="31" l="1"/>
  <c r="F26" i="31"/>
  <c r="F18" i="31"/>
  <c r="E39" i="30" l="1"/>
  <c r="E38" i="30"/>
  <c r="D38" i="30"/>
  <c r="C38" i="30"/>
  <c r="B38" i="30"/>
  <c r="F38" i="30" s="1"/>
  <c r="F36" i="30"/>
  <c r="F35" i="30"/>
  <c r="F34" i="30"/>
  <c r="F32" i="30"/>
  <c r="E30" i="30"/>
  <c r="D30" i="30"/>
  <c r="D39" i="30" s="1"/>
  <c r="C30" i="30"/>
  <c r="C39" i="30" s="1"/>
  <c r="B29" i="30"/>
  <c r="F27" i="30"/>
  <c r="F29" i="30" s="1"/>
  <c r="F26" i="30"/>
  <c r="B24" i="30"/>
  <c r="B30" i="30" s="1"/>
  <c r="B39" i="30" s="1"/>
  <c r="F22" i="30"/>
  <c r="F21" i="30"/>
  <c r="F20" i="30"/>
  <c r="F24" i="30" s="1"/>
  <c r="F30" i="30" s="1"/>
  <c r="F39" i="30" s="1"/>
  <c r="E17" i="30"/>
  <c r="D17" i="30"/>
  <c r="C17" i="30"/>
  <c r="F16" i="30"/>
  <c r="F15" i="30"/>
  <c r="F14" i="30"/>
  <c r="F13" i="30"/>
  <c r="F12" i="30"/>
  <c r="F11" i="30"/>
  <c r="F17" i="30" s="1"/>
  <c r="F10" i="30"/>
  <c r="C30" i="29"/>
  <c r="B30" i="29"/>
  <c r="F29" i="29"/>
  <c r="E26" i="29"/>
  <c r="E30" i="29" s="1"/>
  <c r="D26" i="29"/>
  <c r="D30" i="29" s="1"/>
  <c r="C26" i="29"/>
  <c r="B26" i="29"/>
  <c r="F25" i="29"/>
  <c r="F23" i="29"/>
  <c r="F22" i="29"/>
  <c r="F20" i="29"/>
  <c r="F19" i="29"/>
  <c r="F18" i="29"/>
  <c r="F16" i="29"/>
  <c r="F15" i="29"/>
  <c r="F14" i="29"/>
  <c r="F13" i="29"/>
  <c r="F12" i="29"/>
  <c r="F11" i="29"/>
  <c r="F26" i="29" s="1"/>
  <c r="F30" i="29" s="1"/>
  <c r="H25" i="28" l="1"/>
  <c r="H24" i="28"/>
  <c r="H23" i="28" s="1"/>
  <c r="G23" i="28"/>
  <c r="F23" i="28"/>
  <c r="E23" i="28"/>
  <c r="D23" i="28"/>
  <c r="C23" i="28"/>
  <c r="B23" i="28"/>
  <c r="H22" i="28"/>
  <c r="H21" i="28"/>
  <c r="H20" i="28"/>
  <c r="G19" i="28"/>
  <c r="F19" i="28"/>
  <c r="E19" i="28"/>
  <c r="D19" i="28"/>
  <c r="C19" i="28"/>
  <c r="B19" i="28"/>
  <c r="H18" i="28"/>
  <c r="H17" i="28"/>
  <c r="H16" i="28"/>
  <c r="H15" i="28"/>
  <c r="H14" i="28"/>
  <c r="H11" i="28" s="1"/>
  <c r="H13" i="28"/>
  <c r="H12" i="28"/>
  <c r="G11" i="28"/>
  <c r="G26" i="28" s="1"/>
  <c r="F11" i="28"/>
  <c r="E11" i="28"/>
  <c r="D11" i="28"/>
  <c r="C11" i="28"/>
  <c r="C26" i="28" s="1"/>
  <c r="B11" i="28"/>
  <c r="B26" i="28" s="1"/>
  <c r="D26" i="28" l="1"/>
  <c r="H19" i="28"/>
  <c r="H26" i="28" s="1"/>
  <c r="E26" i="28"/>
  <c r="F26" i="28"/>
  <c r="F29" i="21" l="1"/>
  <c r="D26" i="21"/>
  <c r="D31" i="21" s="1"/>
  <c r="C26" i="21"/>
  <c r="C31" i="21" s="1"/>
  <c r="B26" i="21"/>
  <c r="B31" i="21" s="1"/>
  <c r="F25" i="21"/>
  <c r="F23" i="21"/>
  <c r="F22" i="21"/>
  <c r="F20" i="21"/>
  <c r="F19" i="21"/>
  <c r="F18" i="21"/>
  <c r="F16" i="21"/>
  <c r="F15" i="21"/>
  <c r="F14" i="21"/>
  <c r="F13" i="21"/>
  <c r="F12" i="21"/>
  <c r="F11" i="21"/>
  <c r="F10" i="21"/>
  <c r="F26" i="21" l="1"/>
  <c r="F31" i="21" s="1"/>
  <c r="C25" i="1"/>
  <c r="C29" i="1" s="1"/>
  <c r="D25" i="1"/>
  <c r="D29" i="1" s="1"/>
  <c r="E25" i="1"/>
  <c r="E29" i="1" s="1"/>
  <c r="F25" i="1"/>
  <c r="F29" i="1" s="1"/>
  <c r="B25" i="1"/>
  <c r="B29" i="1" s="1"/>
</calcChain>
</file>

<file path=xl/sharedStrings.xml><?xml version="1.0" encoding="utf-8"?>
<sst xmlns="http://schemas.openxmlformats.org/spreadsheetml/2006/main" count="543" uniqueCount="253">
  <si>
    <t>AEP Texas North Company</t>
  </si>
  <si>
    <t>Schedule A</t>
  </si>
  <si>
    <t>Incentives</t>
  </si>
  <si>
    <t>Commercial</t>
  </si>
  <si>
    <t xml:space="preserve">Commercial SOP </t>
  </si>
  <si>
    <t>Load Management SOP</t>
  </si>
  <si>
    <t>SCORE/CitySmart MTP</t>
  </si>
  <si>
    <t>Residential</t>
  </si>
  <si>
    <t>Residential SOP</t>
  </si>
  <si>
    <t>Hard-to-Reach</t>
  </si>
  <si>
    <t>Hard-to-Reach SOP</t>
  </si>
  <si>
    <t>Research and Development (R&amp;D)</t>
  </si>
  <si>
    <t>Customer Class and Program</t>
  </si>
  <si>
    <t>Commercial SOP</t>
  </si>
  <si>
    <t>Research &amp; Development</t>
  </si>
  <si>
    <t>Total Funds Expended</t>
  </si>
  <si>
    <t>Targeted Low-Income Energy Efficiency Program</t>
  </si>
  <si>
    <t>Research and Development</t>
  </si>
  <si>
    <t>Program</t>
  </si>
  <si>
    <t>Customer Class</t>
  </si>
  <si>
    <t>Description</t>
  </si>
  <si>
    <t>Demand Reduction Target (MW)</t>
  </si>
  <si>
    <t>Energy Savings Target (MWh)</t>
  </si>
  <si>
    <t>Commercial &amp; Residential</t>
  </si>
  <si>
    <t>Provides incentives for residential and commercial customers that install solar electric (photovoltaic) systems interconnected on the customer’s side of the electric service meter.</t>
  </si>
  <si>
    <t>Low-Income Residential</t>
  </si>
  <si>
    <t>Targeted Low-Income Energy Efficiency Prog.</t>
  </si>
  <si>
    <t>2  TNC’s Energy Savings Goal, calculated according to PUC Rules, is based on a 20% Capacity Factor.</t>
  </si>
  <si>
    <t>Irrigation Load Management MTP</t>
  </si>
  <si>
    <t>Targetd Low-Income Energy Efficiency Program</t>
  </si>
  <si>
    <t>Commercial Solutions MTP</t>
  </si>
  <si>
    <r>
      <t>SMART Source</t>
    </r>
    <r>
      <rPr>
        <vertAlign val="superscript"/>
        <sz val="10"/>
        <rFont val="Times New Roman"/>
        <family val="1"/>
      </rPr>
      <t>SM</t>
    </r>
    <r>
      <rPr>
        <sz val="10"/>
        <rFont val="Times New Roman"/>
        <family val="1"/>
      </rPr>
      <t xml:space="preserve"> Solar PV MTP</t>
    </r>
  </si>
  <si>
    <t>Schedule B</t>
  </si>
  <si>
    <t>Open MTP</t>
  </si>
  <si>
    <r>
      <t>SMART Source</t>
    </r>
    <r>
      <rPr>
        <vertAlign val="superscript"/>
        <sz val="10"/>
        <rFont val="Arial"/>
        <family val="2"/>
      </rPr>
      <t>SM</t>
    </r>
    <r>
      <rPr>
        <sz val="10"/>
        <rFont val="Arial"/>
        <family val="2"/>
      </rPr>
      <t xml:space="preserve"> Solar PV MTP</t>
    </r>
  </si>
  <si>
    <t>Schedule N</t>
  </si>
  <si>
    <t>Schedule O</t>
  </si>
  <si>
    <r>
      <t>SMART Source</t>
    </r>
    <r>
      <rPr>
        <vertAlign val="superscript"/>
        <sz val="12"/>
        <rFont val="Arial"/>
        <family val="2"/>
      </rPr>
      <t>SM</t>
    </r>
    <r>
      <rPr>
        <sz val="12"/>
        <rFont val="Arial"/>
        <family val="2"/>
      </rPr>
      <t xml:space="preserve"> Solar PV MTP</t>
    </r>
  </si>
  <si>
    <t>Goal Metric: 0.4% Peak Demand (MW)</t>
  </si>
  <si>
    <t>A/C Distributor Pilot MTP</t>
  </si>
  <si>
    <t>Total Annual Projected Savings</t>
  </si>
  <si>
    <t>Total Projected Energy Efficiency Costs, including EM&amp;V</t>
  </si>
  <si>
    <t>Evaluation, Measurement, and Verfication</t>
  </si>
  <si>
    <r>
      <t>Energy Goal (MWh)</t>
    </r>
    <r>
      <rPr>
        <b/>
        <vertAlign val="superscript"/>
        <sz val="9"/>
        <rFont val="Arial"/>
        <family val="2"/>
      </rPr>
      <t>2</t>
    </r>
  </si>
  <si>
    <r>
      <t>Peak Demand Goal (MW)</t>
    </r>
    <r>
      <rPr>
        <b/>
        <vertAlign val="superscript"/>
        <sz val="9"/>
        <rFont val="Arial"/>
        <family val="2"/>
      </rPr>
      <t>1</t>
    </r>
  </si>
  <si>
    <r>
      <t>Projected Demand Reduction (MW)</t>
    </r>
    <r>
      <rPr>
        <b/>
        <vertAlign val="superscript"/>
        <sz val="9"/>
        <rFont val="Arial"/>
        <family val="2"/>
      </rPr>
      <t>3</t>
    </r>
  </si>
  <si>
    <r>
      <t>Projected Energy Savings (MWh)</t>
    </r>
    <r>
      <rPr>
        <b/>
        <vertAlign val="superscript"/>
        <sz val="9"/>
        <rFont val="Arial"/>
        <family val="2"/>
      </rPr>
      <t>3</t>
    </r>
  </si>
  <si>
    <t>Total Projected Energy Efficiency Costs</t>
  </si>
  <si>
    <t>Total Projected Program Costs</t>
  </si>
  <si>
    <t>Schedule R</t>
  </si>
  <si>
    <t>Provides energy efficiency and demand reduction solutions for commercial customers identified as having a need for energy efficiency improvements and needing support from an outside source.  Facilitates the identification of demand and energy savings opportunities, operating characteristics, long-range energy efficiency planning and overall measure and program acceptance by the targeted customers.  Incentives are paid to customers served by TNC for eligible measures installed in new or retrofit applications, which provide verifiable demand and energy savings.</t>
  </si>
  <si>
    <t xml:space="preserve">Provides incentives for the installation of a wide range of measures that reduce customer energy costs and reduce peak demand and/or save energy in non-residential facilities.  Customer sites may include hotels, schools, manufacturing facilities, restaurants, and larger grocery stores.  These customers have installed such eligible measures as lighting, new or replacement chiller systems, high efficiency pumping systems, and other similar technologies.  Incentives are paid to project sponsors based on of deemed savings or on verified peak demand and/or energy savings using the International Performance Measurement and Verification Protocol.  </t>
  </si>
  <si>
    <t>Targets commercial customers that have a minimum demand of 500 kW or more.  Incentives are paid to project sponsors that can identify and interrupt electric load on short notice.  These payments are based on the delivery of metered demand reduction.</t>
  </si>
  <si>
    <r>
      <t xml:space="preserve">Provides incentives for the installation of a wide range of measures that reduce residential customer energy costs and cost-effectively reduce peak demand. </t>
    </r>
    <r>
      <rPr>
        <i/>
        <sz val="10"/>
        <rFont val="Times New Roman"/>
        <family val="1"/>
      </rPr>
      <t xml:space="preserve"> </t>
    </r>
    <r>
      <rPr>
        <sz val="10"/>
        <rFont val="Times New Roman"/>
        <family val="1"/>
      </rPr>
      <t>It is also designed to encourage private sector delivery of energy efficient products and services.  Eligible measures include replacement air conditioners, wall and ceiling insulation and air distribution duct improvements.   Incentives are paid to EESPs for eligible measures installed in retrofit applications on the basis of deemed savings.</t>
    </r>
  </si>
  <si>
    <t>Provides energy efficiency and demand reduction solutions for cities and public schools.  SCORE/CitySmart will facilitate the identification of demand and energy savings opportunities, operating characteristics, long-range energy efficiency planning and overall measure and program acceptance by the targeted cities and schools.  Incentive are paid to cities and public school partners served by TNC for certain measures installed in new or retrofit applications, which provide verifiable demand and energy savings.</t>
  </si>
  <si>
    <t>Designed to cost-effectively reduce the energy consumption and energy costs of TNC’s low-income customers.  The program provides eligible residential customers with appropriate weatherization measures and basic on-site energy education.  This program enhances and supplements the federally funded Weatherization Assistance Program.</t>
  </si>
  <si>
    <t>Targets small commercial customers (peak demands not exceeding 100 kW in the previous 12 consecutive billings months) with limited ability to implement energy efficiency measures or to actively seek the help of a professional EESP. Available incentives are paid directly to the contractor, thereby reducing a portion of the project cost for the customer.  Additional incentives may offset up to 100% of project costs for customers with a peak demand less than or equal to 10 kW.</t>
  </si>
  <si>
    <t>Evaluation, Measurement &amp; Verification</t>
  </si>
  <si>
    <t>R&amp;D</t>
  </si>
  <si>
    <t>Administrative</t>
  </si>
  <si>
    <t>Total Energy Efficiency Costs, including EM&amp;V</t>
  </si>
  <si>
    <t>Evaluation, Measurement &amp; Verification (EM&amp;V)</t>
  </si>
  <si>
    <t>SCHEDULE M</t>
  </si>
  <si>
    <t>Sector</t>
  </si>
  <si>
    <t>Energy Efficiency Measure</t>
  </si>
  <si>
    <t>EUL (years)</t>
  </si>
  <si>
    <t>Custom</t>
  </si>
  <si>
    <t>NA</t>
  </si>
  <si>
    <t>Load Management</t>
  </si>
  <si>
    <t>HVAC</t>
  </si>
  <si>
    <t>Res Air Infiltration</t>
  </si>
  <si>
    <t>Res Energy Star Windows</t>
  </si>
  <si>
    <t>Res Faucet Aerators</t>
  </si>
  <si>
    <t>Res Floor Insulation</t>
  </si>
  <si>
    <t>Res Heat Pump Water Heater</t>
  </si>
  <si>
    <t>Res Wall Insulation</t>
  </si>
  <si>
    <t>Res Water Heater Pipe Insulation</t>
  </si>
  <si>
    <t>Schedule J</t>
  </si>
  <si>
    <t>Energy Efficiency Service Providers Who</t>
  </si>
  <si>
    <t>The information provided in Schedule J is voluminous.  The information is also CONFIDENTIAL, under the terms of the Protective Order.  The Confidential information is available for review at the Austin offices of American Electric Power Company (AEP), 400 West 15th Street, Suite 1520, Austin, Texas, 78701, (512) 481-4562, during normal business hours, by parties to this case who have agreed to be bound by the Protective Order.</t>
  </si>
  <si>
    <t>TNC SCHEDULE P</t>
  </si>
  <si>
    <t>Evaluation, Measurement, &amp; Verification (EM&amp;V)</t>
  </si>
  <si>
    <t>2016 Energy Efficiency Cost Recovery Factor</t>
  </si>
  <si>
    <t>2016 Projected Energy Efficiency Costs</t>
  </si>
  <si>
    <t>Efficiency Connection Pilot MTP</t>
  </si>
  <si>
    <t>PY 2015 Evaluation, Measurement &amp; Verification (EM&amp;V)</t>
  </si>
  <si>
    <t>Received More Than 5% of the Total Incentive Funds for 2014</t>
  </si>
  <si>
    <t>A list of the energy service providers, those receiving more than 5% of the total incentive funds for 2014 and the associated contracts are provided.</t>
  </si>
  <si>
    <t>2016 Projected Energy Efficiency Goals and Objectives</t>
  </si>
  <si>
    <t>Average Peak Demand at Meter (MW)</t>
  </si>
  <si>
    <t>2016 Projected Energy Efficiency Program Savings</t>
  </si>
  <si>
    <t>2016 Energy Efficiency Programs</t>
  </si>
  <si>
    <t xml:space="preserve">Targets residential customers by partnering with REPs who will promote energy efficiency to their customers.  Under this program, REPs will initially offer customers LED lamps at a discounted price via an online marketplace.  </t>
  </si>
  <si>
    <t>TRM Section/End Use</t>
  </si>
  <si>
    <t>TRM Version</t>
  </si>
  <si>
    <t>Lighting</t>
  </si>
  <si>
    <t>Res Compact Fluorescent Lamps</t>
  </si>
  <si>
    <t>Res Duct Efficiency Improvement</t>
  </si>
  <si>
    <t>Res Central Air Conditioner</t>
  </si>
  <si>
    <t>Res Ground Source heat Pump</t>
  </si>
  <si>
    <t>Res Central Heat Pump</t>
  </si>
  <si>
    <t>Res Split System and Single-Package Heat Pumps (65,000-240,000)</t>
  </si>
  <si>
    <t>Res Split System and Single-Package Air Conditioners (65,000-240,000)</t>
  </si>
  <si>
    <t>Res Window Air Conditioner</t>
  </si>
  <si>
    <t>Building Envelope</t>
  </si>
  <si>
    <t>Res Ceiling Insulation</t>
  </si>
  <si>
    <t>Res Solar Screens</t>
  </si>
  <si>
    <t>Water Heating</t>
  </si>
  <si>
    <t>Res Low-Flow Showerheads</t>
  </si>
  <si>
    <t>Res Water Heater Tank Insulation</t>
  </si>
  <si>
    <t>Res Water Heater Replacement- High Efficiency and Fuel Substitution</t>
  </si>
  <si>
    <t>Res Water Heater Replacement- Solar Water Heating</t>
  </si>
  <si>
    <t>Appliances</t>
  </si>
  <si>
    <t>Res Energy Star Ceiling Fans</t>
  </si>
  <si>
    <t>Res Energy Star Clothes Washers</t>
  </si>
  <si>
    <t>Res Energy Star Dishwashers</t>
  </si>
  <si>
    <t>Res Energy Star Refrigerator</t>
  </si>
  <si>
    <t>Res Energy Star Refrigerator - Docket 42212</t>
  </si>
  <si>
    <t>Docket 42212</t>
  </si>
  <si>
    <t>Whole House</t>
  </si>
  <si>
    <t>Res New Homes</t>
  </si>
  <si>
    <t>Renewable Energy Systems</t>
  </si>
  <si>
    <t>Res Solar Photovoltaic (PV)</t>
  </si>
  <si>
    <t>Res Direct Load Control Switches Installed on Outdoor Compressor Units</t>
  </si>
  <si>
    <t>Res Direct Load Control Switches Installed on Swimming Pool Pump Motors</t>
  </si>
  <si>
    <t>Comm Lamps and Fixtures: Integrated-ballast CFL Lamps</t>
  </si>
  <si>
    <t>Comm Lamps and Fixtures: Integrated-ballast LED Lamps</t>
  </si>
  <si>
    <t>Comm Lamps and Fixtures: Light Emitting Diode</t>
  </si>
  <si>
    <t>Comm Lamps and Fixtures: Modular CFL and CCFL Fixtures</t>
  </si>
  <si>
    <t>Comm Lamps and Fixtures: T8 and T5 Liner Fluorescents</t>
  </si>
  <si>
    <t>Comm Lamps and Fixtures: T8 and T5 Linear Fluorescents replacing T12s with magnetic ballasts</t>
  </si>
  <si>
    <t>Comm Lighting Controls: Occupancy Sensor</t>
  </si>
  <si>
    <t>Comm Lighting Controls: Photocell (Daylight Control)</t>
  </si>
  <si>
    <t>Comm Split System/Single Packaged Heat Pumps and Air Conditioners</t>
  </si>
  <si>
    <t>Comm HVAC Chillers: Screw/Scroll/Reciprocating Chillers</t>
  </si>
  <si>
    <t>Comm HVAC Chillers: Centrifugal Chillers</t>
  </si>
  <si>
    <t>Comm Packaged Terminal Air Conditioners, Heat Pumps, and Room Air Conditioners</t>
  </si>
  <si>
    <t>Comm HVAC VFD on AHU Supply Fans</t>
  </si>
  <si>
    <t>Comm Energy Star Roofs</t>
  </si>
  <si>
    <t>Comm Window Film</t>
  </si>
  <si>
    <t>Food Service Equipment</t>
  </si>
  <si>
    <t>Comm High Efficiency Combination Ovens</t>
  </si>
  <si>
    <t>Comm High Efficiency Electric Convention Ovens</t>
  </si>
  <si>
    <t>Comm Energy Star Commercial Dishwashers</t>
  </si>
  <si>
    <t>Comm Hot Food Holding Cabinets</t>
  </si>
  <si>
    <t xml:space="preserve"> </t>
  </si>
  <si>
    <t>Comm Energy Star Electric Fryers</t>
  </si>
  <si>
    <t>Comm Pre-Rinse Spray Valves</t>
  </si>
  <si>
    <t>Comm Energy Star  Electric Steam Cookers</t>
  </si>
  <si>
    <t>Refrigeration</t>
  </si>
  <si>
    <t>Comm Door Heater Controls</t>
  </si>
  <si>
    <t>Comm ECM Evaporator Fan Motor</t>
  </si>
  <si>
    <r>
      <t xml:space="preserve">Comm </t>
    </r>
    <r>
      <rPr>
        <strike/>
        <sz val="10"/>
        <rFont val="Calibri"/>
        <family val="2"/>
        <scheme val="minor"/>
      </rPr>
      <t>Electric</t>
    </r>
    <r>
      <rPr>
        <sz val="10"/>
        <rFont val="Calibri"/>
        <family val="2"/>
        <scheme val="minor"/>
      </rPr>
      <t xml:space="preserve"> Electronic Defrost Controls</t>
    </r>
  </si>
  <si>
    <t>Comm Evaporator Fan Controls</t>
  </si>
  <si>
    <t>Comm Night Covers for Open Refrigerated Display Cases</t>
  </si>
  <si>
    <t>Comm Solid Glass Door Reach-Ins</t>
  </si>
  <si>
    <t>Comm Strip Curtains for Walk-In Refrigerated Storage</t>
  </si>
  <si>
    <t>Comm Zero Energy Doors for Refrigerated Cases</t>
  </si>
  <si>
    <t>Miscellaneous</t>
  </si>
  <si>
    <t>Comm Vending Machine Controls</t>
  </si>
  <si>
    <t>Renewables</t>
  </si>
  <si>
    <t>Comm Solar Photovoltaic (PV)</t>
  </si>
  <si>
    <t>Comm Load Curtailment Measure</t>
  </si>
  <si>
    <t>Comm Lamps and Fixtures: Halogen Lamps</t>
  </si>
  <si>
    <t>Removed from TRM 1.0, but still allowed in LSF for PY 2014; added back into TRM 2.1</t>
  </si>
  <si>
    <t>Comm Lamps and Fixtures: High Intensity Discharge Lamps</t>
  </si>
  <si>
    <t>Comm Lamps and Fixtures: Integrated-ballast CCFL Lamps</t>
  </si>
  <si>
    <t>Residential &amp; Commercial EULs</t>
  </si>
  <si>
    <t xml:space="preserve"> Savings </t>
  </si>
  <si>
    <t xml:space="preserve"> Benefits </t>
  </si>
  <si>
    <t xml:space="preserve"> Benefit-Cost </t>
  </si>
  <si>
    <t xml:space="preserve"> kW </t>
  </si>
  <si>
    <t xml:space="preserve"> kWh </t>
  </si>
  <si>
    <t xml:space="preserve"> Total Program Costs </t>
  </si>
  <si>
    <t xml:space="preserve"> Avoided Capacity Costs </t>
  </si>
  <si>
    <t xml:space="preserve"> Avoided Energy Costs </t>
  </si>
  <si>
    <t xml:space="preserve"> Total Avoided Costs </t>
  </si>
  <si>
    <t>Ben-Cost Ratio</t>
  </si>
  <si>
    <r>
      <t>SMART Source</t>
    </r>
    <r>
      <rPr>
        <vertAlign val="superscript"/>
        <sz val="10"/>
        <rFont val="Calibri"/>
        <family val="2"/>
        <scheme val="minor"/>
      </rPr>
      <t xml:space="preserve">SM </t>
    </r>
    <r>
      <rPr>
        <sz val="10"/>
        <rFont val="Calibri"/>
        <family val="2"/>
        <scheme val="minor"/>
      </rPr>
      <t>Solar PV MTP</t>
    </r>
  </si>
  <si>
    <t xml:space="preserve">Residential  </t>
  </si>
  <si>
    <t xml:space="preserve">Hard-to-Reach  </t>
  </si>
  <si>
    <t>Portfolio Total</t>
  </si>
  <si>
    <t>Net Benefits</t>
  </si>
  <si>
    <t>2014 Energy Efficiency Programs' Benefit - Cost Ratio</t>
  </si>
  <si>
    <t>Total Program Costs</t>
  </si>
  <si>
    <t>TNC 2016</t>
  </si>
  <si>
    <t>Res</t>
  </si>
  <si>
    <t>Sec &gt; 10</t>
  </si>
  <si>
    <t>Primary</t>
  </si>
  <si>
    <t>Total</t>
  </si>
  <si>
    <t>R&amp;D Programs</t>
  </si>
  <si>
    <t>Total Energy Efficiency Program</t>
  </si>
  <si>
    <t>Total Revenue Requirement</t>
  </si>
  <si>
    <t>2014 Actual Energy Efficiency Expenditures</t>
  </si>
  <si>
    <t>TNC 2014</t>
  </si>
  <si>
    <t>Prim</t>
  </si>
  <si>
    <t>Commercial Programs</t>
  </si>
  <si>
    <t>Irrigation LM MTP</t>
  </si>
  <si>
    <t>ComSol MTP</t>
  </si>
  <si>
    <t>CSOP</t>
  </si>
  <si>
    <t>LM SOP</t>
  </si>
  <si>
    <t>SCORE/CS MTP</t>
  </si>
  <si>
    <t>Total Commercial</t>
  </si>
  <si>
    <t>Residential Programs</t>
  </si>
  <si>
    <t>RSOP</t>
  </si>
  <si>
    <t>Total Residential</t>
  </si>
  <si>
    <t>Hard-to-Reach Programs</t>
  </si>
  <si>
    <t>HTR SOP</t>
  </si>
  <si>
    <t>TLI EEP</t>
  </si>
  <si>
    <t>Total HTR</t>
  </si>
  <si>
    <t>Total Programs</t>
  </si>
  <si>
    <t>R&amp;D - CCET</t>
  </si>
  <si>
    <t>R&amp;D - SMART View IHD</t>
  </si>
  <si>
    <t>R&amp;D - Programs</t>
  </si>
  <si>
    <t>R&amp;D - EM&amp;V</t>
  </si>
  <si>
    <t>Total R&amp;D</t>
  </si>
  <si>
    <t>Schedule K - Affiliate Costs</t>
  </si>
  <si>
    <t>TNC Affiliate Costs</t>
  </si>
  <si>
    <t>Line</t>
  </si>
  <si>
    <t>Cost Type</t>
  </si>
  <si>
    <t>Department</t>
  </si>
  <si>
    <t>Project Description</t>
  </si>
  <si>
    <t>Affilate</t>
  </si>
  <si>
    <t>Administrative Costs</t>
  </si>
  <si>
    <t>10329    TX EE/DR Programs</t>
  </si>
  <si>
    <t>TXDSMANDA    Texas DSM Admin &amp; General</t>
  </si>
  <si>
    <t>AEPSC</t>
  </si>
  <si>
    <t>TCC</t>
  </si>
  <si>
    <t>EON100551    EE/DR EECRF</t>
  </si>
  <si>
    <t>EON100550    EE/DR Industrial Id Notice</t>
  </si>
  <si>
    <t>Total Administrative Costs</t>
  </si>
  <si>
    <t>Program Direct Costs</t>
  </si>
  <si>
    <t>EON100547    DSM - EM&amp;V</t>
  </si>
  <si>
    <t>Total Program Direct Costs</t>
  </si>
  <si>
    <t>R&amp;D Costs</t>
  </si>
  <si>
    <t>EON100528    DSM R&amp;D - CCET</t>
  </si>
  <si>
    <t>EON100535    EE/DR R&amp;D</t>
  </si>
  <si>
    <t>EON100542    DSM R&amp;D-In Home Devices Pilot</t>
  </si>
  <si>
    <t>Total R&amp;D Costs</t>
  </si>
  <si>
    <t>Grand Total</t>
  </si>
  <si>
    <t>10764    Legal GC/Administration</t>
  </si>
  <si>
    <t>13168    Legal Reg Services West</t>
  </si>
  <si>
    <t>13263    Distr, Cust Ops, &amp; Reg Svcs</t>
  </si>
  <si>
    <t>EON100514    Dsm-Hard To Reach Std Offer</t>
  </si>
  <si>
    <t>EON100549    EE/DR Targeted Small Bus MTP</t>
  </si>
  <si>
    <t>SMART Source MTP - Res</t>
  </si>
  <si>
    <t>SMART Source MTP - Comm</t>
  </si>
  <si>
    <t>2014 ($)</t>
  </si>
  <si>
    <r>
      <t xml:space="preserve">1  16 TAC </t>
    </r>
    <r>
      <rPr>
        <sz val="10"/>
        <rFont val="Calibri"/>
        <family val="2"/>
      </rPr>
      <t>§</t>
    </r>
    <r>
      <rPr>
        <sz val="10"/>
        <rFont val="Arial"/>
        <family val="2"/>
      </rPr>
      <t xml:space="preserve"> 25.181(e)(1)(E) - A utility's demand reduction goal in megawatts for any year shall not be less than the previous year's goal.</t>
    </r>
  </si>
  <si>
    <t>3  Please refer to Section D of Ms. Fahrlender’s testimony for an explanation of how the Projected Demand Reduction and Energy Savings Objectives were determined.</t>
  </si>
  <si>
    <r>
      <t>Targets a specific subset of residential customers as defined by 16 TAC § 25.181(c)(27) as customer with a total household income that is less than 200% of the federal poverty guidelines.  The program provides incentives for the installation of a wide range of measures that reduce residential customer energy costs and peak demand.   It is designed to cost-effectively provide energy efficiency improvements to individual households at no or very low cost.   Eligible measures include replacement air conditioners, wall and ceiling insulation and air distribution duct improvements in existing homes.  Incentives</t>
    </r>
    <r>
      <rPr>
        <i/>
        <sz val="10"/>
        <rFont val="Times New Roman"/>
        <family val="1"/>
      </rPr>
      <t xml:space="preserve"> </t>
    </r>
    <r>
      <rPr>
        <sz val="10"/>
        <rFont val="Times New Roman"/>
        <family val="1"/>
      </rPr>
      <t>are paid to EESPs for eligible measures  on the basis of deemed savings.</t>
    </r>
  </si>
  <si>
    <t>Sec &lt;= 10</t>
  </si>
  <si>
    <t xml:space="preserve">Statewide EM&amp;V Contractor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</si>
</sst>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41" formatCode="_(* #,##0_);_(* \(#,##0\);_(* &quot;-&quot;_);_(@_)"/>
    <numFmt numFmtId="44" formatCode="_(&quot;$&quot;* #,##0.00_);_(&quot;$&quot;* \(#,##0.00\);_(&quot;$&quot;* &quot;-&quot;??_);_(@_)"/>
    <numFmt numFmtId="43" formatCode="_(* #,##0.00_);_(* \(#,##0.00\);_(* &quot;-&quot;??_);_(@_)"/>
    <numFmt numFmtId="164" formatCode="&quot;$&quot;#,##0"/>
    <numFmt numFmtId="165" formatCode="0.0"/>
    <numFmt numFmtId="166" formatCode="_(&quot;$&quot;* #,##0_);_(&quot;$&quot;* \(#,##0\);_(&quot;$&quot;* &quot;-&quot;??_);_(@_)"/>
    <numFmt numFmtId="167" formatCode="[$-1010409]#,##0.0;\-#,##0.0"/>
    <numFmt numFmtId="168" formatCode="[$-1010409]#,##0;\-#,##0"/>
    <numFmt numFmtId="169" formatCode="_(* #,##0.0_);_(* \(#,##0.0\);_(* &quot;-&quot;??_);_(@_)"/>
    <numFmt numFmtId="170" formatCode="_(* #,##0_);_(* \(#,##0\);_(* &quot;-&quot;??_);_(@_)"/>
  </numFmts>
  <fonts count="5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sz val="10"/>
      <name val="Times New Roman"/>
      <family val="1"/>
    </font>
    <font>
      <b/>
      <sz val="12"/>
      <name val="Arial"/>
      <family val="2"/>
    </font>
    <font>
      <b/>
      <sz val="9"/>
      <name val="Arial"/>
      <family val="2"/>
    </font>
    <font>
      <b/>
      <sz val="12"/>
      <name val="Times New Roman"/>
      <family val="1"/>
    </font>
    <font>
      <sz val="10"/>
      <name val="Arial"/>
      <family val="2"/>
    </font>
    <font>
      <b/>
      <sz val="10"/>
      <name val="Times New Roman"/>
      <family val="1"/>
    </font>
    <font>
      <b/>
      <sz val="10"/>
      <name val="Arial"/>
      <family val="2"/>
    </font>
    <font>
      <vertAlign val="superscript"/>
      <sz val="10"/>
      <name val="Times New Roman"/>
      <family val="1"/>
    </font>
    <font>
      <sz val="10"/>
      <name val="Arial"/>
      <family val="2"/>
    </font>
    <font>
      <i/>
      <sz val="10"/>
      <name val="Times New Roman"/>
      <family val="1"/>
    </font>
    <font>
      <vertAlign val="superscript"/>
      <sz val="10"/>
      <name val="Arial"/>
      <family val="2"/>
    </font>
    <font>
      <sz val="12"/>
      <name val="Times New Roman"/>
      <family val="1"/>
    </font>
    <font>
      <strike/>
      <sz val="12"/>
      <name val="Times New Roman"/>
      <family val="1"/>
    </font>
    <font>
      <b/>
      <sz val="11"/>
      <name val="Times New Roman"/>
      <family val="1"/>
    </font>
    <font>
      <sz val="12"/>
      <name val="Arial"/>
      <family val="2"/>
    </font>
    <font>
      <vertAlign val="superscript"/>
      <sz val="12"/>
      <name val="Arial"/>
      <family val="2"/>
    </font>
    <font>
      <sz val="10"/>
      <name val="MS Sans Serif"/>
      <family val="2"/>
    </font>
    <font>
      <b/>
      <sz val="10"/>
      <name val="MS Sans Serif"/>
      <family val="2"/>
    </font>
    <font>
      <sz val="11"/>
      <color indexed="8"/>
      <name val="Calibri"/>
      <family val="2"/>
    </font>
    <font>
      <b/>
      <vertAlign val="superscript"/>
      <sz val="9"/>
      <name val="Arial"/>
      <family val="2"/>
    </font>
    <font>
      <b/>
      <sz val="14"/>
      <name val="Arial"/>
      <family val="2"/>
    </font>
    <font>
      <sz val="10"/>
      <name val="Arial"/>
      <family val="2"/>
    </font>
    <font>
      <sz val="20"/>
      <name val="Arial"/>
      <family val="2"/>
    </font>
    <font>
      <sz val="14"/>
      <name val="Times New Roman"/>
      <family val="1"/>
    </font>
    <font>
      <b/>
      <sz val="14"/>
      <name val="Times New Roman"/>
      <family val="1"/>
    </font>
    <font>
      <b/>
      <sz val="12"/>
      <name val="Calibri"/>
      <family val="2"/>
      <scheme val="minor"/>
    </font>
    <font>
      <sz val="10"/>
      <name val="Calibri"/>
      <family val="2"/>
      <scheme val="minor"/>
    </font>
    <font>
      <strike/>
      <sz val="10"/>
      <name val="Calibri"/>
      <family val="2"/>
      <scheme val="minor"/>
    </font>
    <font>
      <i/>
      <sz val="10"/>
      <name val="Calibri"/>
      <family val="2"/>
      <scheme val="minor"/>
    </font>
    <font>
      <u/>
      <sz val="11"/>
      <color theme="10"/>
      <name val="Calibri"/>
      <family val="2"/>
      <scheme val="minor"/>
    </font>
    <font>
      <sz val="12"/>
      <name val="Arial MT"/>
    </font>
    <font>
      <sz val="10"/>
      <color theme="1"/>
      <name val="Arial"/>
      <family val="2"/>
    </font>
    <font>
      <b/>
      <sz val="10"/>
      <name val="Calibri"/>
      <family val="2"/>
      <scheme val="minor"/>
    </font>
    <font>
      <b/>
      <sz val="11"/>
      <name val="Calibri"/>
      <family val="2"/>
      <scheme val="minor"/>
    </font>
    <font>
      <vertAlign val="superscript"/>
      <sz val="10"/>
      <name val="Calibri"/>
      <family val="2"/>
      <scheme val="minor"/>
    </font>
    <font>
      <b/>
      <i/>
      <sz val="10"/>
      <name val="Arial"/>
      <family val="2"/>
    </font>
    <font>
      <b/>
      <i/>
      <sz val="8"/>
      <name val="Arial"/>
      <family val="2"/>
    </font>
    <font>
      <b/>
      <sz val="11"/>
      <color theme="1"/>
      <name val="Calibri"/>
      <family val="2"/>
      <scheme val="minor"/>
    </font>
    <font>
      <sz val="10"/>
      <name val="Calibri"/>
      <family val="2"/>
    </font>
  </fonts>
  <fills count="7">
    <fill>
      <patternFill patternType="none"/>
    </fill>
    <fill>
      <patternFill patternType="gray125"/>
    </fill>
    <fill>
      <patternFill patternType="mediumGray">
        <fgColor indexed="22"/>
      </patternFill>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2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s>
  <cellStyleXfs count="125">
    <xf numFmtId="0" fontId="0" fillId="0" borderId="0"/>
    <xf numFmtId="0" fontId="15" fillId="0" borderId="0"/>
    <xf numFmtId="9" fontId="15" fillId="0" borderId="0" applyFont="0" applyFill="0" applyBorder="0" applyAlignment="0" applyProtection="0"/>
    <xf numFmtId="0" fontId="27" fillId="0" borderId="0" applyNumberFormat="0" applyFont="0" applyFill="0" applyBorder="0" applyAlignment="0" applyProtection="0">
      <alignment horizontal="left"/>
    </xf>
    <xf numFmtId="15" fontId="27" fillId="0" borderId="0" applyFont="0" applyFill="0" applyBorder="0" applyAlignment="0" applyProtection="0"/>
    <xf numFmtId="4" fontId="27" fillId="0" borderId="0" applyFont="0" applyFill="0" applyBorder="0" applyAlignment="0" applyProtection="0"/>
    <xf numFmtId="0" fontId="28" fillId="0" borderId="1">
      <alignment horizontal="center"/>
    </xf>
    <xf numFmtId="3" fontId="27" fillId="0" borderId="0" applyFont="0" applyFill="0" applyBorder="0" applyAlignment="0" applyProtection="0"/>
    <xf numFmtId="0" fontId="27" fillId="2" borderId="0" applyNumberFormat="0" applyFont="0" applyBorder="0" applyAlignment="0" applyProtection="0"/>
    <xf numFmtId="0" fontId="8" fillId="0" borderId="0"/>
    <xf numFmtId="0" fontId="7" fillId="0" borderId="0"/>
    <xf numFmtId="44" fontId="29" fillId="0" borderId="0" applyFont="0" applyFill="0" applyBorder="0" applyAlignment="0" applyProtection="0"/>
    <xf numFmtId="0" fontId="15" fillId="0" borderId="0"/>
    <xf numFmtId="0" fontId="7" fillId="0" borderId="0"/>
    <xf numFmtId="0" fontId="6" fillId="0" borderId="0"/>
    <xf numFmtId="0" fontId="6" fillId="0" borderId="0"/>
    <xf numFmtId="44" fontId="15" fillId="0" borderId="0" applyFont="0" applyFill="0" applyBorder="0" applyAlignment="0" applyProtection="0"/>
    <xf numFmtId="43" fontId="15" fillId="0" borderId="0" applyFont="0" applyFill="0" applyBorder="0" applyAlignment="0" applyProtection="0"/>
    <xf numFmtId="0" fontId="5" fillId="0" borderId="0"/>
    <xf numFmtId="9" fontId="32" fillId="0" borderId="0" applyFont="0" applyFill="0" applyBorder="0" applyAlignment="0" applyProtection="0"/>
    <xf numFmtId="0" fontId="32" fillId="0" borderId="0"/>
    <xf numFmtId="0" fontId="4" fillId="0" borderId="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2" fillId="0" borderId="0" applyFont="0" applyFill="0" applyBorder="0" applyAlignment="0" applyProtection="0"/>
    <xf numFmtId="44" fontId="9" fillId="0" borderId="0">
      <alignment vertical="center"/>
    </xf>
    <xf numFmtId="0" fontId="40" fillId="0" borderId="0" applyNumberFormat="0" applyFill="0" applyBorder="0" applyAlignment="0" applyProtection="0"/>
    <xf numFmtId="0" fontId="22" fillId="0" borderId="0"/>
    <xf numFmtId="0" fontId="9" fillId="0" borderId="0">
      <alignment vertical="center"/>
    </xf>
    <xf numFmtId="0" fontId="4" fillId="0" borderId="0"/>
    <xf numFmtId="0" fontId="4" fillId="0" borderId="0"/>
    <xf numFmtId="0" fontId="9" fillId="0" borderId="0"/>
    <xf numFmtId="0" fontId="9" fillId="0" borderId="0"/>
    <xf numFmtId="167" fontId="41" fillId="0" borderId="0"/>
    <xf numFmtId="168"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167" fontId="9" fillId="0" borderId="0"/>
    <xf numFmtId="167" fontId="9" fillId="0" borderId="0"/>
    <xf numFmtId="167" fontId="9" fillId="0" borderId="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0" fontId="27" fillId="0" borderId="0" applyNumberFormat="0" applyFont="0" applyFill="0" applyBorder="0" applyAlignment="0" applyProtection="0">
      <alignment horizontal="left"/>
    </xf>
    <xf numFmtId="15" fontId="27" fillId="0" borderId="0" applyFont="0" applyFill="0" applyBorder="0" applyAlignment="0" applyProtection="0"/>
    <xf numFmtId="4" fontId="27" fillId="0" borderId="0" applyFont="0" applyFill="0" applyBorder="0" applyAlignment="0" applyProtection="0"/>
    <xf numFmtId="0" fontId="28" fillId="0" borderId="1">
      <alignment horizontal="center"/>
    </xf>
    <xf numFmtId="3" fontId="27" fillId="0" borderId="0" applyFont="0" applyFill="0" applyBorder="0" applyAlignment="0" applyProtection="0"/>
    <xf numFmtId="0" fontId="27" fillId="2" borderId="0" applyNumberFormat="0" applyFont="0" applyBorder="0" applyAlignment="0" applyProtection="0"/>
    <xf numFmtId="0" fontId="3" fillId="0" borderId="0"/>
    <xf numFmtId="43" fontId="32" fillId="0" borderId="0" applyFont="0" applyFill="0" applyBorder="0" applyAlignment="0" applyProtection="0"/>
    <xf numFmtId="44" fontId="32" fillId="0" borderId="0" applyFont="0" applyFill="0" applyBorder="0" applyAlignment="0" applyProtection="0"/>
  </cellStyleXfs>
  <cellXfs count="235">
    <xf numFmtId="0" fontId="0" fillId="0" borderId="0" xfId="0"/>
    <xf numFmtId="0" fontId="10" fillId="0" borderId="0" xfId="0" applyFont="1" applyAlignment="1">
      <alignment horizontal="center"/>
    </xf>
    <xf numFmtId="0" fontId="10" fillId="0" borderId="0" xfId="0" applyFont="1"/>
    <xf numFmtId="0" fontId="13" fillId="0" borderId="2" xfId="0" applyFont="1" applyBorder="1" applyAlignment="1">
      <alignment wrapText="1"/>
    </xf>
    <xf numFmtId="0" fontId="16" fillId="0" borderId="3" xfId="0" applyFont="1" applyBorder="1" applyAlignment="1">
      <alignment horizontal="center" wrapText="1"/>
    </xf>
    <xf numFmtId="3" fontId="16" fillId="0" borderId="3" xfId="0" applyNumberFormat="1" applyFont="1" applyBorder="1" applyAlignment="1">
      <alignment horizontal="center" wrapText="1"/>
    </xf>
    <xf numFmtId="0" fontId="12" fillId="3" borderId="5" xfId="0" applyFont="1" applyFill="1" applyBorder="1" applyAlignment="1">
      <alignment horizontal="center" vertical="center" wrapText="1"/>
    </xf>
    <xf numFmtId="0" fontId="14" fillId="0" borderId="3" xfId="0" applyFont="1" applyBorder="1" applyAlignment="1">
      <alignment horizontal="center" vertical="center" wrapText="1"/>
    </xf>
    <xf numFmtId="0" fontId="15" fillId="0" borderId="2" xfId="0" applyFont="1" applyBorder="1" applyAlignment="1">
      <alignment horizontal="right" vertical="center" wrapText="1"/>
    </xf>
    <xf numFmtId="0" fontId="12" fillId="3" borderId="5" xfId="0" applyFont="1" applyFill="1" applyBorder="1" applyAlignment="1">
      <alignment horizontal="center" wrapText="1"/>
    </xf>
    <xf numFmtId="0" fontId="17" fillId="3" borderId="4" xfId="0" applyFont="1" applyFill="1" applyBorder="1" applyAlignment="1">
      <alignment horizontal="center" vertical="center" wrapText="1"/>
    </xf>
    <xf numFmtId="0" fontId="19" fillId="0" borderId="0" xfId="0" applyFont="1"/>
    <xf numFmtId="0" fontId="19" fillId="0" borderId="0" xfId="0" applyFont="1" applyBorder="1"/>
    <xf numFmtId="0" fontId="11" fillId="0" borderId="6" xfId="0" applyFont="1" applyBorder="1" applyAlignment="1">
      <alignment horizontal="center" vertical="top" wrapText="1"/>
    </xf>
    <xf numFmtId="0" fontId="11" fillId="0" borderId="6" xfId="0" applyFont="1" applyBorder="1" applyAlignment="1">
      <alignment vertical="top" wrapText="1"/>
    </xf>
    <xf numFmtId="0" fontId="11" fillId="0" borderId="6" xfId="0" applyFont="1" applyBorder="1" applyAlignment="1">
      <alignment horizontal="left" vertical="top" wrapText="1"/>
    </xf>
    <xf numFmtId="0" fontId="19" fillId="0" borderId="0" xfId="0" applyFont="1" applyBorder="1" applyAlignment="1">
      <alignment horizontal="center"/>
    </xf>
    <xf numFmtId="0" fontId="22" fillId="0" borderId="0" xfId="0" applyFont="1"/>
    <xf numFmtId="0" fontId="23" fillId="0" borderId="0" xfId="0" applyFont="1"/>
    <xf numFmtId="0" fontId="11" fillId="0" borderId="6" xfId="0" applyFont="1" applyFill="1" applyBorder="1" applyAlignment="1">
      <alignment vertical="top" wrapText="1"/>
    </xf>
    <xf numFmtId="0" fontId="11" fillId="0" borderId="6" xfId="0" applyFont="1" applyBorder="1" applyAlignment="1">
      <alignment horizontal="justify"/>
    </xf>
    <xf numFmtId="3" fontId="16" fillId="0" borderId="3" xfId="0" applyNumberFormat="1" applyFont="1" applyFill="1" applyBorder="1" applyAlignment="1">
      <alignment horizontal="center" wrapText="1"/>
    </xf>
    <xf numFmtId="2" fontId="16" fillId="0" borderId="3" xfId="0" applyNumberFormat="1" applyFont="1" applyBorder="1" applyAlignment="1">
      <alignment horizontal="center" wrapText="1"/>
    </xf>
    <xf numFmtId="2" fontId="16" fillId="0" borderId="3" xfId="0" applyNumberFormat="1" applyFont="1" applyFill="1" applyBorder="1" applyAlignment="1">
      <alignment horizontal="center" wrapText="1"/>
    </xf>
    <xf numFmtId="164" fontId="14" fillId="0" borderId="3" xfId="0" applyNumberFormat="1" applyFont="1" applyBorder="1" applyAlignment="1">
      <alignment horizontal="right" vertical="center" wrapText="1"/>
    </xf>
    <xf numFmtId="0" fontId="25" fillId="0" borderId="0" xfId="0" applyFont="1"/>
    <xf numFmtId="0" fontId="22" fillId="0" borderId="0" xfId="0" applyFont="1" applyAlignment="1">
      <alignment horizontal="center"/>
    </xf>
    <xf numFmtId="0" fontId="12" fillId="3" borderId="4" xfId="0" applyFont="1" applyFill="1" applyBorder="1" applyAlignment="1">
      <alignment horizontal="center" vertical="center" wrapText="1"/>
    </xf>
    <xf numFmtId="0" fontId="12" fillId="0" borderId="2" xfId="0" applyFont="1" applyBorder="1" applyAlignment="1">
      <alignment vertical="center" wrapText="1"/>
    </xf>
    <xf numFmtId="0" fontId="25" fillId="0" borderId="2" xfId="0" applyFont="1" applyBorder="1" applyAlignment="1">
      <alignment horizontal="right" vertical="center" wrapText="1"/>
    </xf>
    <xf numFmtId="164" fontId="14" fillId="0" borderId="3" xfId="0" applyNumberFormat="1" applyFont="1" applyFill="1" applyBorder="1" applyAlignment="1">
      <alignment horizontal="right" vertical="center" wrapText="1"/>
    </xf>
    <xf numFmtId="0" fontId="13" fillId="0" borderId="5" xfId="0" applyFont="1" applyBorder="1" applyAlignment="1">
      <alignment horizontal="center" vertical="center" wrapText="1"/>
    </xf>
    <xf numFmtId="0" fontId="11" fillId="0" borderId="3" xfId="0" applyFont="1" applyBorder="1" applyAlignment="1">
      <alignment horizontal="center" vertical="center"/>
    </xf>
    <xf numFmtId="3" fontId="11" fillId="0" borderId="3" xfId="0" applyNumberFormat="1" applyFont="1" applyBorder="1" applyAlignment="1">
      <alignment horizontal="center" vertical="center"/>
    </xf>
    <xf numFmtId="0" fontId="13" fillId="0" borderId="4" xfId="0" applyFont="1" applyBorder="1" applyAlignment="1">
      <alignment horizontal="center" vertical="center" wrapText="1"/>
    </xf>
    <xf numFmtId="0" fontId="19" fillId="0" borderId="0" xfId="0" applyFont="1" applyAlignment="1">
      <alignment horizontal="left"/>
    </xf>
    <xf numFmtId="0" fontId="11" fillId="0" borderId="6" xfId="0" applyFont="1" applyFill="1" applyBorder="1" applyAlignment="1">
      <alignment vertical="center" wrapText="1"/>
    </xf>
    <xf numFmtId="0" fontId="11" fillId="0" borderId="6" xfId="0" applyFont="1" applyFill="1" applyBorder="1" applyAlignment="1">
      <alignment horizontal="justify"/>
    </xf>
    <xf numFmtId="0" fontId="19" fillId="0" borderId="0" xfId="0" applyFont="1" applyAlignment="1">
      <alignment wrapText="1"/>
    </xf>
    <xf numFmtId="0" fontId="19" fillId="0" borderId="0" xfId="0" applyFont="1" applyAlignment="1"/>
    <xf numFmtId="0" fontId="17" fillId="0" borderId="0" xfId="0" applyFont="1" applyBorder="1"/>
    <xf numFmtId="0" fontId="16" fillId="0" borderId="0" xfId="0" applyFont="1" applyBorder="1" applyAlignment="1">
      <alignment horizontal="center"/>
    </xf>
    <xf numFmtId="0" fontId="17" fillId="0" borderId="0" xfId="0" applyFont="1" applyBorder="1" applyAlignment="1">
      <alignment horizontal="center"/>
    </xf>
    <xf numFmtId="0" fontId="19" fillId="0" borderId="0" xfId="0" applyFont="1" applyFill="1" applyAlignment="1">
      <alignment wrapText="1"/>
    </xf>
    <xf numFmtId="0" fontId="19" fillId="0" borderId="0" xfId="0" applyFont="1" applyFill="1" applyAlignment="1">
      <alignment horizontal="left"/>
    </xf>
    <xf numFmtId="0" fontId="25" fillId="0" borderId="0" xfId="0" applyFont="1" applyAlignment="1">
      <alignment wrapText="1"/>
    </xf>
    <xf numFmtId="0" fontId="9" fillId="0" borderId="2" xfId="0" applyFont="1" applyBorder="1" applyAlignment="1">
      <alignment horizontal="right" vertical="center" wrapText="1"/>
    </xf>
    <xf numFmtId="0" fontId="12" fillId="0" borderId="6" xfId="0" applyFont="1" applyBorder="1" applyAlignment="1">
      <alignment wrapText="1"/>
    </xf>
    <xf numFmtId="0" fontId="12" fillId="0" borderId="6" xfId="0" applyFont="1" applyBorder="1" applyAlignment="1">
      <alignment horizontal="center" vertical="center" wrapText="1"/>
    </xf>
    <xf numFmtId="0" fontId="25" fillId="0" borderId="6" xfId="0" applyFont="1" applyBorder="1" applyAlignment="1">
      <alignment horizontal="right" vertical="center" wrapText="1"/>
    </xf>
    <xf numFmtId="164" fontId="14" fillId="0" borderId="6" xfId="0" applyNumberFormat="1" applyFont="1" applyBorder="1" applyAlignment="1">
      <alignment horizontal="right" vertical="center" wrapText="1"/>
    </xf>
    <xf numFmtId="164" fontId="14" fillId="0" borderId="6" xfId="0" applyNumberFormat="1" applyFont="1" applyFill="1" applyBorder="1" applyAlignment="1">
      <alignment horizontal="right" vertical="center" wrapText="1"/>
    </xf>
    <xf numFmtId="0" fontId="25" fillId="0" borderId="6" xfId="0" applyFont="1" applyBorder="1" applyAlignment="1">
      <alignment horizontal="right" wrapText="1"/>
    </xf>
    <xf numFmtId="164" fontId="22" fillId="0" borderId="6" xfId="0" applyNumberFormat="1" applyFont="1" applyFill="1" applyBorder="1" applyAlignment="1">
      <alignment horizontal="right" vertical="center" wrapText="1"/>
    </xf>
    <xf numFmtId="0" fontId="12" fillId="0" borderId="0" xfId="0" applyFont="1" applyBorder="1" applyAlignment="1">
      <alignment horizontal="center"/>
    </xf>
    <xf numFmtId="0" fontId="0" fillId="0" borderId="0" xfId="0" applyFont="1" applyFill="1" applyBorder="1"/>
    <xf numFmtId="0" fontId="0" fillId="0" borderId="0" xfId="0" applyFont="1" applyBorder="1"/>
    <xf numFmtId="0" fontId="33" fillId="0" borderId="0" xfId="0" applyFont="1" applyAlignment="1"/>
    <xf numFmtId="0" fontId="24" fillId="0" borderId="0" xfId="0" applyFont="1" applyAlignment="1"/>
    <xf numFmtId="0" fontId="14" fillId="0" borderId="0" xfId="0" applyFont="1" applyAlignment="1"/>
    <xf numFmtId="0" fontId="0" fillId="0" borderId="0" xfId="0" applyBorder="1"/>
    <xf numFmtId="10" fontId="0" fillId="0" borderId="0" xfId="19" applyNumberFormat="1" applyFont="1" applyBorder="1" applyAlignment="1">
      <alignment horizontal="center"/>
    </xf>
    <xf numFmtId="0" fontId="34" fillId="0" borderId="0" xfId="0" applyFont="1" applyAlignment="1">
      <alignment vertical="top"/>
    </xf>
    <xf numFmtId="0" fontId="34" fillId="0" borderId="0" xfId="1" applyFont="1" applyAlignment="1">
      <alignment vertical="top"/>
    </xf>
    <xf numFmtId="0" fontId="33" fillId="0" borderId="0" xfId="0" applyFont="1" applyBorder="1" applyAlignment="1">
      <alignment horizontal="center"/>
    </xf>
    <xf numFmtId="0" fontId="24" fillId="0" borderId="0" xfId="0" applyFont="1" applyBorder="1" applyAlignment="1">
      <alignment horizontal="center"/>
    </xf>
    <xf numFmtId="0" fontId="14" fillId="0" borderId="0" xfId="0" applyFont="1" applyBorder="1" applyAlignment="1">
      <alignment horizontal="center"/>
    </xf>
    <xf numFmtId="0" fontId="25" fillId="0" borderId="0" xfId="0" applyFont="1" applyBorder="1"/>
    <xf numFmtId="0" fontId="9" fillId="0" borderId="0" xfId="0" applyFont="1" applyBorder="1"/>
    <xf numFmtId="0" fontId="0" fillId="0" borderId="0" xfId="0" applyFill="1"/>
    <xf numFmtId="0" fontId="22" fillId="0" borderId="0" xfId="0" applyFont="1" applyFill="1"/>
    <xf numFmtId="0" fontId="22" fillId="0" borderId="0" xfId="0" applyFont="1" applyFill="1" applyAlignment="1">
      <alignment vertical="center"/>
    </xf>
    <xf numFmtId="3" fontId="11" fillId="0" borderId="2" xfId="0" applyNumberFormat="1" applyFont="1" applyBorder="1" applyAlignment="1">
      <alignment horizontal="center" vertical="center"/>
    </xf>
    <xf numFmtId="0" fontId="36" fillId="0" borderId="0" xfId="21" applyFont="1"/>
    <xf numFmtId="0" fontId="37" fillId="0" borderId="0" xfId="21" applyFont="1"/>
    <xf numFmtId="0" fontId="37" fillId="0" borderId="0" xfId="21" applyFont="1" applyAlignment="1">
      <alignment horizontal="center"/>
    </xf>
    <xf numFmtId="0" fontId="37" fillId="0" borderId="0" xfId="21" applyFont="1" applyAlignment="1"/>
    <xf numFmtId="0" fontId="17" fillId="4" borderId="7" xfId="21" applyFont="1" applyFill="1" applyBorder="1" applyAlignment="1">
      <alignment horizontal="center" vertical="center"/>
    </xf>
    <xf numFmtId="0" fontId="17" fillId="4" borderId="4" xfId="21" applyFont="1" applyFill="1" applyBorder="1" applyAlignment="1">
      <alignment horizontal="center" vertical="center" wrapText="1"/>
    </xf>
    <xf numFmtId="0" fontId="17" fillId="4" borderId="4" xfId="21" applyFont="1" applyFill="1" applyBorder="1" applyAlignment="1">
      <alignment horizontal="center" vertical="center"/>
    </xf>
    <xf numFmtId="0" fontId="17" fillId="4" borderId="8" xfId="21" applyFont="1" applyFill="1" applyBorder="1" applyAlignment="1">
      <alignment horizontal="center" vertical="center" wrapText="1"/>
    </xf>
    <xf numFmtId="0" fontId="37" fillId="0" borderId="12" xfId="21" applyFont="1" applyBorder="1"/>
    <xf numFmtId="0" fontId="37" fillId="0" borderId="12" xfId="21" applyFont="1" applyBorder="1" applyAlignment="1">
      <alignment horizontal="center"/>
    </xf>
    <xf numFmtId="0" fontId="37" fillId="0" borderId="12" xfId="21" applyFont="1" applyBorder="1" applyAlignment="1"/>
    <xf numFmtId="0" fontId="37" fillId="0" borderId="13" xfId="21" applyFont="1" applyBorder="1"/>
    <xf numFmtId="0" fontId="37" fillId="0" borderId="13" xfId="21" applyFont="1" applyBorder="1" applyAlignment="1"/>
    <xf numFmtId="165" fontId="37" fillId="0" borderId="13" xfId="21" applyNumberFormat="1" applyFont="1" applyBorder="1" applyAlignment="1">
      <alignment horizontal="center"/>
    </xf>
    <xf numFmtId="0" fontId="37" fillId="0" borderId="13" xfId="21" applyFont="1" applyBorder="1" applyAlignment="1">
      <alignment vertical="top"/>
    </xf>
    <xf numFmtId="0" fontId="37" fillId="0" borderId="13" xfId="21" applyFont="1" applyBorder="1" applyAlignment="1">
      <alignment vertical="top" wrapText="1"/>
    </xf>
    <xf numFmtId="165" fontId="37" fillId="0" borderId="13" xfId="21" applyNumberFormat="1" applyFont="1" applyBorder="1" applyAlignment="1">
      <alignment horizontal="center" vertical="top"/>
    </xf>
    <xf numFmtId="0" fontId="37" fillId="0" borderId="0" xfId="21" applyFont="1" applyAlignment="1">
      <alignment vertical="top"/>
    </xf>
    <xf numFmtId="0" fontId="37" fillId="0" borderId="0" xfId="21" applyFont="1" applyFill="1"/>
    <xf numFmtId="0" fontId="37" fillId="0" borderId="14" xfId="21" applyFont="1" applyBorder="1"/>
    <xf numFmtId="0" fontId="37" fillId="0" borderId="14" xfId="21" applyFont="1" applyBorder="1" applyAlignment="1"/>
    <xf numFmtId="165" fontId="37" fillId="0" borderId="14" xfId="21" applyNumberFormat="1" applyFont="1" applyBorder="1" applyAlignment="1">
      <alignment horizontal="center"/>
    </xf>
    <xf numFmtId="0" fontId="37" fillId="5" borderId="0" xfId="21" applyFont="1" applyFill="1" applyBorder="1" applyAlignment="1">
      <alignment vertical="top"/>
    </xf>
    <xf numFmtId="0" fontId="37" fillId="5" borderId="0" xfId="21" applyFont="1" applyFill="1" applyBorder="1" applyAlignment="1">
      <alignment horizontal="left" vertical="top"/>
    </xf>
    <xf numFmtId="165" fontId="37" fillId="5" borderId="0" xfId="21" applyNumberFormat="1" applyFont="1" applyFill="1" applyBorder="1" applyAlignment="1">
      <alignment horizontal="center" vertical="top" wrapText="1"/>
    </xf>
    <xf numFmtId="0" fontId="37" fillId="0" borderId="0" xfId="21" applyFont="1" applyFill="1" applyBorder="1"/>
    <xf numFmtId="0" fontId="37" fillId="5" borderId="0" xfId="21" applyFont="1" applyFill="1" applyBorder="1"/>
    <xf numFmtId="0" fontId="37" fillId="5" borderId="15" xfId="21" applyFont="1" applyFill="1" applyBorder="1" applyAlignment="1">
      <alignment vertical="top"/>
    </xf>
    <xf numFmtId="0" fontId="39" fillId="5" borderId="15" xfId="21" applyFont="1" applyFill="1" applyBorder="1" applyAlignment="1"/>
    <xf numFmtId="165" fontId="37" fillId="5" borderId="15" xfId="21" applyNumberFormat="1" applyFont="1" applyFill="1" applyBorder="1" applyAlignment="1">
      <alignment horizontal="center" vertical="top"/>
    </xf>
    <xf numFmtId="0" fontId="39" fillId="0" borderId="0" xfId="21" applyFont="1" applyFill="1" applyBorder="1" applyAlignment="1">
      <alignment wrapText="1"/>
    </xf>
    <xf numFmtId="0" fontId="37" fillId="5" borderId="14" xfId="21" applyFont="1" applyFill="1" applyBorder="1" applyAlignment="1">
      <alignment vertical="top"/>
    </xf>
    <xf numFmtId="0" fontId="37" fillId="5" borderId="14" xfId="21" applyFont="1" applyFill="1" applyBorder="1" applyAlignment="1">
      <alignment horizontal="left" vertical="top"/>
    </xf>
    <xf numFmtId="165" fontId="37" fillId="5" borderId="14" xfId="21" applyNumberFormat="1" applyFont="1" applyFill="1" applyBorder="1" applyAlignment="1">
      <alignment horizontal="center" vertical="top" wrapText="1"/>
    </xf>
    <xf numFmtId="165" fontId="37" fillId="5" borderId="15" xfId="21" applyNumberFormat="1" applyFont="1" applyFill="1" applyBorder="1" applyAlignment="1">
      <alignment horizontal="center" vertical="top" wrapText="1"/>
    </xf>
    <xf numFmtId="0" fontId="37" fillId="5" borderId="0" xfId="21" applyFont="1" applyFill="1" applyBorder="1" applyAlignment="1">
      <alignment horizontal="center"/>
    </xf>
    <xf numFmtId="0" fontId="39" fillId="5" borderId="0" xfId="21" applyFont="1" applyFill="1" applyBorder="1" applyAlignment="1"/>
    <xf numFmtId="0" fontId="37" fillId="0" borderId="0" xfId="21" applyFont="1" applyBorder="1"/>
    <xf numFmtId="0" fontId="31" fillId="0" borderId="0" xfId="0" applyFont="1" applyBorder="1" applyAlignment="1"/>
    <xf numFmtId="0" fontId="14" fillId="0" borderId="0" xfId="0" applyFont="1" applyFill="1" applyAlignment="1"/>
    <xf numFmtId="0" fontId="0" fillId="0" borderId="0" xfId="0" applyFont="1" applyFill="1" applyBorder="1" applyAlignment="1">
      <alignment wrapText="1"/>
    </xf>
    <xf numFmtId="0" fontId="37" fillId="0" borderId="0" xfId="21" applyFont="1" applyAlignment="1">
      <alignment horizontal="center" wrapText="1"/>
    </xf>
    <xf numFmtId="0" fontId="37" fillId="0" borderId="12" xfId="21" applyFont="1" applyBorder="1" applyAlignment="1">
      <alignment horizontal="center" wrapText="1"/>
    </xf>
    <xf numFmtId="165" fontId="37" fillId="0" borderId="13" xfId="21" applyNumberFormat="1" applyFont="1" applyBorder="1" applyAlignment="1">
      <alignment horizontal="center" wrapText="1"/>
    </xf>
    <xf numFmtId="165" fontId="37" fillId="0" borderId="13" xfId="21" applyNumberFormat="1" applyFont="1" applyBorder="1" applyAlignment="1">
      <alignment horizontal="center" vertical="top" wrapText="1"/>
    </xf>
    <xf numFmtId="165" fontId="37" fillId="0" borderId="14" xfId="21" applyNumberFormat="1" applyFont="1" applyBorder="1" applyAlignment="1">
      <alignment horizontal="center" wrapText="1"/>
    </xf>
    <xf numFmtId="0" fontId="37" fillId="5" borderId="0" xfId="21" applyFont="1" applyFill="1" applyBorder="1" applyAlignment="1">
      <alignment horizontal="center" wrapText="1"/>
    </xf>
    <xf numFmtId="169" fontId="43" fillId="0" borderId="6" xfId="9" applyNumberFormat="1" applyFont="1" applyFill="1" applyBorder="1" applyAlignment="1">
      <alignment horizontal="center" vertical="center" wrapText="1"/>
    </xf>
    <xf numFmtId="170" fontId="37" fillId="0" borderId="6" xfId="23" applyNumberFormat="1" applyFont="1" applyFill="1" applyBorder="1" applyProtection="1"/>
    <xf numFmtId="170" fontId="43" fillId="0" borderId="6" xfId="23" applyNumberFormat="1" applyFont="1" applyFill="1" applyBorder="1" applyProtection="1"/>
    <xf numFmtId="166" fontId="43" fillId="0" borderId="6" xfId="45" applyNumberFormat="1" applyFont="1" applyFill="1" applyBorder="1" applyAlignment="1">
      <alignment horizontal="center" vertical="center" wrapText="1"/>
    </xf>
    <xf numFmtId="166" fontId="37" fillId="0" borderId="6" xfId="45" applyNumberFormat="1" applyFont="1" applyFill="1" applyBorder="1"/>
    <xf numFmtId="166" fontId="43" fillId="0" borderId="6" xfId="45" applyNumberFormat="1" applyFont="1" applyFill="1" applyBorder="1" applyProtection="1"/>
    <xf numFmtId="166" fontId="43" fillId="0" borderId="6" xfId="45" applyNumberFormat="1" applyFont="1" applyFill="1" applyBorder="1"/>
    <xf numFmtId="49" fontId="44" fillId="4" borderId="6" xfId="9" applyNumberFormat="1" applyFont="1" applyFill="1" applyBorder="1" applyAlignment="1">
      <alignment horizontal="center" vertical="center"/>
    </xf>
    <xf numFmtId="0" fontId="44" fillId="4" borderId="6" xfId="9" applyFont="1" applyFill="1" applyBorder="1" applyAlignment="1">
      <alignment horizontal="center" vertical="center" wrapText="1"/>
    </xf>
    <xf numFmtId="167" fontId="43" fillId="4" borderId="6" xfId="9" applyNumberFormat="1" applyFont="1" applyFill="1" applyBorder="1" applyAlignment="1">
      <alignment horizontal="center" vertical="center" wrapText="1"/>
    </xf>
    <xf numFmtId="169" fontId="43" fillId="4" borderId="6" xfId="9" applyNumberFormat="1" applyFont="1" applyFill="1" applyBorder="1" applyAlignment="1">
      <alignment horizontal="center" vertical="center" wrapText="1"/>
    </xf>
    <xf numFmtId="170" fontId="43" fillId="4" borderId="6" xfId="9" applyNumberFormat="1" applyFont="1" applyFill="1" applyBorder="1" applyAlignment="1">
      <alignment horizontal="center" vertical="center" wrapText="1"/>
    </xf>
    <xf numFmtId="166" fontId="43" fillId="4" borderId="6" xfId="45" applyNumberFormat="1" applyFont="1" applyFill="1" applyBorder="1" applyAlignment="1">
      <alignment horizontal="center" vertical="center" wrapText="1"/>
    </xf>
    <xf numFmtId="0" fontId="43" fillId="4" borderId="6" xfId="13" applyFont="1" applyFill="1" applyBorder="1" applyAlignment="1">
      <alignment horizontal="center" vertical="center" wrapText="1"/>
    </xf>
    <xf numFmtId="167" fontId="43" fillId="0" borderId="6" xfId="9" applyNumberFormat="1" applyFont="1" applyFill="1" applyBorder="1" applyAlignment="1">
      <alignment horizontal="left" vertical="center" wrapText="1"/>
    </xf>
    <xf numFmtId="167" fontId="37" fillId="6" borderId="6" xfId="23" applyNumberFormat="1" applyFont="1" applyFill="1" applyBorder="1" applyAlignment="1" applyProtection="1">
      <alignment horizontal="right"/>
      <protection locked="0"/>
    </xf>
    <xf numFmtId="39" fontId="37" fillId="0" borderId="6" xfId="23" applyNumberFormat="1" applyFont="1" applyFill="1" applyBorder="1" applyAlignment="1">
      <alignment horizontal="center"/>
    </xf>
    <xf numFmtId="167" fontId="43" fillId="6" borderId="6" xfId="23" applyNumberFormat="1" applyFont="1" applyFill="1" applyBorder="1" applyAlignment="1" applyProtection="1">
      <alignment horizontal="left"/>
      <protection locked="0"/>
    </xf>
    <xf numFmtId="39" fontId="43" fillId="4" borderId="6" xfId="23" applyNumberFormat="1" applyFont="1" applyFill="1" applyBorder="1" applyAlignment="1">
      <alignment horizontal="center"/>
    </xf>
    <xf numFmtId="39" fontId="43" fillId="0" borderId="6" xfId="23" applyNumberFormat="1" applyFont="1" applyFill="1" applyBorder="1" applyAlignment="1">
      <alignment horizontal="center"/>
    </xf>
    <xf numFmtId="167" fontId="43" fillId="4" borderId="6" xfId="23" applyNumberFormat="1" applyFont="1" applyFill="1" applyBorder="1" applyAlignment="1">
      <alignment horizontal="left"/>
    </xf>
    <xf numFmtId="170" fontId="43" fillId="4" borderId="6" xfId="23" applyNumberFormat="1" applyFont="1" applyFill="1" applyBorder="1"/>
    <xf numFmtId="166" fontId="43" fillId="4" borderId="6" xfId="45" applyNumberFormat="1" applyFont="1" applyFill="1" applyBorder="1"/>
    <xf numFmtId="44" fontId="44" fillId="4" borderId="6" xfId="45" applyNumberFormat="1" applyFont="1" applyFill="1" applyBorder="1" applyAlignment="1">
      <alignment horizontal="center" vertical="center"/>
    </xf>
    <xf numFmtId="0" fontId="14" fillId="0" borderId="0" xfId="0" applyFont="1" applyFill="1" applyAlignment="1">
      <alignment horizontal="center"/>
    </xf>
    <xf numFmtId="0" fontId="35" fillId="0" borderId="0" xfId="0" applyFont="1" applyFill="1" applyAlignment="1">
      <alignment horizontal="center"/>
    </xf>
    <xf numFmtId="0" fontId="43" fillId="0" borderId="6" xfId="13" applyFont="1" applyFill="1" applyBorder="1" applyAlignment="1">
      <alignment horizontal="center" vertical="center" wrapText="1"/>
    </xf>
    <xf numFmtId="0" fontId="24" fillId="0" borderId="0" xfId="0" applyFont="1" applyAlignment="1">
      <alignment horizontal="center"/>
    </xf>
    <xf numFmtId="0" fontId="31" fillId="3" borderId="9" xfId="122" applyFont="1" applyFill="1" applyBorder="1" applyAlignment="1">
      <alignment horizontal="left" vertical="center" wrapText="1"/>
    </xf>
    <xf numFmtId="0" fontId="17" fillId="3" borderId="10" xfId="122" applyFont="1" applyFill="1" applyBorder="1" applyAlignment="1">
      <alignment horizontal="center" wrapText="1"/>
    </xf>
    <xf numFmtId="0" fontId="17" fillId="3" borderId="11" xfId="122" applyFont="1" applyFill="1" applyBorder="1" applyAlignment="1">
      <alignment horizontal="center" wrapText="1"/>
    </xf>
    <xf numFmtId="0" fontId="3" fillId="0" borderId="0" xfId="122" applyBorder="1"/>
    <xf numFmtId="0" fontId="17" fillId="0" borderId="16" xfId="122" applyFont="1" applyBorder="1" applyAlignment="1">
      <alignment vertical="center" wrapText="1"/>
    </xf>
    <xf numFmtId="0" fontId="3" fillId="0" borderId="17" xfId="122" applyBorder="1"/>
    <xf numFmtId="0" fontId="3" fillId="0" borderId="18" xfId="122" applyBorder="1"/>
    <xf numFmtId="0" fontId="9" fillId="0" borderId="19" xfId="122" applyFont="1" applyBorder="1" applyAlignment="1">
      <alignment horizontal="right" wrapText="1"/>
    </xf>
    <xf numFmtId="0" fontId="3" fillId="0" borderId="20" xfId="122" applyBorder="1"/>
    <xf numFmtId="6" fontId="3" fillId="0" borderId="0" xfId="122" applyNumberFormat="1" applyBorder="1"/>
    <xf numFmtId="6" fontId="3" fillId="0" borderId="20" xfId="122" applyNumberFormat="1" applyBorder="1"/>
    <xf numFmtId="6" fontId="9" fillId="0" borderId="19" xfId="122" applyNumberFormat="1" applyFont="1" applyBorder="1" applyAlignment="1">
      <alignment horizontal="right" wrapText="1"/>
    </xf>
    <xf numFmtId="0" fontId="17" fillId="0" borderId="19" xfId="122" applyFont="1" applyBorder="1" applyAlignment="1">
      <alignment vertical="center" wrapText="1"/>
    </xf>
    <xf numFmtId="0" fontId="9" fillId="0" borderId="21" xfId="122" applyFont="1" applyBorder="1" applyAlignment="1">
      <alignment horizontal="right" vertical="center" wrapText="1"/>
    </xf>
    <xf numFmtId="6" fontId="3" fillId="0" borderId="22" xfId="122" applyNumberFormat="1" applyBorder="1"/>
    <xf numFmtId="6" fontId="3" fillId="0" borderId="23" xfId="122" applyNumberFormat="1" applyBorder="1"/>
    <xf numFmtId="0" fontId="17" fillId="0" borderId="9" xfId="122" applyFont="1" applyBorder="1" applyAlignment="1">
      <alignment wrapText="1"/>
    </xf>
    <xf numFmtId="6" fontId="3" fillId="0" borderId="10" xfId="122" applyNumberFormat="1" applyBorder="1"/>
    <xf numFmtId="6" fontId="3" fillId="0" borderId="11" xfId="122" applyNumberFormat="1" applyBorder="1"/>
    <xf numFmtId="0" fontId="9" fillId="0" borderId="16" xfId="122" applyFont="1" applyFill="1" applyBorder="1" applyAlignment="1">
      <alignment horizontal="right" wrapText="1"/>
    </xf>
    <xf numFmtId="0" fontId="9" fillId="0" borderId="19" xfId="122" applyFont="1" applyBorder="1" applyAlignment="1">
      <alignment wrapText="1"/>
    </xf>
    <xf numFmtId="0" fontId="9" fillId="0" borderId="21" xfId="122" applyFont="1" applyBorder="1" applyAlignment="1">
      <alignment horizontal="right" wrapText="1"/>
    </xf>
    <xf numFmtId="0" fontId="17" fillId="0" borderId="0" xfId="122" applyFont="1" applyBorder="1" applyAlignment="1">
      <alignment vertical="center" wrapText="1"/>
    </xf>
    <xf numFmtId="0" fontId="9" fillId="0" borderId="0" xfId="122" applyFont="1" applyBorder="1" applyAlignment="1">
      <alignment horizontal="right" wrapText="1"/>
    </xf>
    <xf numFmtId="6" fontId="9" fillId="0" borderId="0" xfId="122" applyNumberFormat="1" applyFont="1" applyBorder="1" applyAlignment="1">
      <alignment horizontal="right" wrapText="1"/>
    </xf>
    <xf numFmtId="0" fontId="9" fillId="0" borderId="0" xfId="122" applyFont="1" applyBorder="1" applyAlignment="1">
      <alignment horizontal="right" vertical="center" wrapText="1"/>
    </xf>
    <xf numFmtId="0" fontId="17" fillId="0" borderId="0" xfId="122" applyFont="1" applyBorder="1" applyAlignment="1">
      <alignment wrapText="1"/>
    </xf>
    <xf numFmtId="0" fontId="9" fillId="0" borderId="0" xfId="122" applyFont="1" applyFill="1" applyBorder="1" applyAlignment="1">
      <alignment horizontal="right" wrapText="1"/>
    </xf>
    <xf numFmtId="0" fontId="9" fillId="0" borderId="0" xfId="122" applyFont="1" applyBorder="1" applyAlignment="1">
      <alignment wrapText="1"/>
    </xf>
    <xf numFmtId="0" fontId="9" fillId="0" borderId="0" xfId="122" applyFont="1" applyBorder="1"/>
    <xf numFmtId="0" fontId="31" fillId="0" borderId="9" xfId="122" applyFont="1" applyFill="1" applyBorder="1" applyAlignment="1" applyProtection="1">
      <alignment vertical="center" wrapText="1"/>
    </xf>
    <xf numFmtId="3" fontId="46" fillId="0" borderId="10" xfId="122" applyNumberFormat="1" applyFont="1" applyFill="1" applyBorder="1" applyAlignment="1" applyProtection="1">
      <alignment horizontal="center" vertical="center" wrapText="1"/>
    </xf>
    <xf numFmtId="3" fontId="46" fillId="0" borderId="11" xfId="122" applyNumberFormat="1" applyFont="1" applyFill="1" applyBorder="1" applyAlignment="1" applyProtection="1">
      <alignment horizontal="center" vertical="center" wrapText="1"/>
    </xf>
    <xf numFmtId="0" fontId="3" fillId="0" borderId="0" xfId="122"/>
    <xf numFmtId="0" fontId="46" fillId="0" borderId="16" xfId="122" applyFont="1" applyFill="1" applyBorder="1" applyAlignment="1" applyProtection="1">
      <alignment vertical="center"/>
    </xf>
    <xf numFmtId="0" fontId="3" fillId="0" borderId="19" xfId="122" applyFill="1" applyBorder="1" applyProtection="1"/>
    <xf numFmtId="0" fontId="46" fillId="0" borderId="19" xfId="122" applyFont="1" applyFill="1" applyBorder="1" applyAlignment="1" applyProtection="1">
      <alignment horizontal="right"/>
    </xf>
    <xf numFmtId="0" fontId="46" fillId="0" borderId="19" xfId="122" applyFont="1" applyFill="1" applyBorder="1" applyAlignment="1" applyProtection="1">
      <alignment vertical="center"/>
    </xf>
    <xf numFmtId="3" fontId="3" fillId="0" borderId="0" xfId="122" applyNumberFormat="1" applyBorder="1"/>
    <xf numFmtId="0" fontId="46" fillId="0" borderId="21" xfId="122" applyFont="1" applyFill="1" applyBorder="1" applyAlignment="1" applyProtection="1">
      <alignment horizontal="right"/>
    </xf>
    <xf numFmtId="0" fontId="47" fillId="0" borderId="16" xfId="122" applyFont="1" applyFill="1" applyBorder="1" applyAlignment="1" applyProtection="1">
      <alignment vertical="center"/>
    </xf>
    <xf numFmtId="6" fontId="3" fillId="0" borderId="17" xfId="122" applyNumberFormat="1" applyBorder="1"/>
    <xf numFmtId="6" fontId="3" fillId="0" borderId="18" xfId="122" applyNumberFormat="1" applyBorder="1"/>
    <xf numFmtId="0" fontId="3" fillId="0" borderId="19" xfId="122" applyFill="1" applyBorder="1" applyAlignment="1" applyProtection="1">
      <alignment wrapText="1"/>
    </xf>
    <xf numFmtId="0" fontId="46" fillId="0" borderId="9" xfId="122" applyFont="1" applyFill="1" applyBorder="1" applyAlignment="1" applyProtection="1">
      <alignment horizontal="right"/>
    </xf>
    <xf numFmtId="0" fontId="3" fillId="0" borderId="0" xfId="122" applyFill="1" applyBorder="1"/>
    <xf numFmtId="4" fontId="3" fillId="0" borderId="0" xfId="122" applyNumberFormat="1" applyBorder="1"/>
    <xf numFmtId="0" fontId="0" fillId="0" borderId="22" xfId="0" applyBorder="1"/>
    <xf numFmtId="0" fontId="0" fillId="0" borderId="22" xfId="0" applyBorder="1" applyAlignment="1">
      <alignment horizontal="center"/>
    </xf>
    <xf numFmtId="170" fontId="2" fillId="0" borderId="0" xfId="123" applyNumberFormat="1" applyFont="1"/>
    <xf numFmtId="0" fontId="48" fillId="0" borderId="0" xfId="0" applyFont="1"/>
    <xf numFmtId="166" fontId="48" fillId="0" borderId="17" xfId="124" applyNumberFormat="1" applyFont="1" applyBorder="1"/>
    <xf numFmtId="166" fontId="48" fillId="0" borderId="24" xfId="124" applyNumberFormat="1" applyFont="1" applyBorder="1"/>
    <xf numFmtId="0" fontId="1" fillId="0" borderId="19" xfId="122" applyFont="1" applyFill="1" applyBorder="1" applyProtection="1"/>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4" fillId="0" borderId="0" xfId="0" applyFont="1" applyAlignment="1">
      <alignment horizontal="center"/>
    </xf>
    <xf numFmtId="0" fontId="24" fillId="0" borderId="0" xfId="0" applyFont="1" applyAlignment="1">
      <alignment horizontal="center"/>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5" xfId="0" applyFont="1" applyBorder="1" applyAlignment="1">
      <alignment horizontal="center" vertical="center" wrapText="1"/>
    </xf>
    <xf numFmtId="0" fontId="12" fillId="0" borderId="9" xfId="0" applyFont="1" applyBorder="1" applyAlignment="1">
      <alignment horizontal="center" wrapText="1"/>
    </xf>
    <xf numFmtId="0" fontId="12" fillId="0" borderId="10" xfId="0" applyFont="1" applyBorder="1" applyAlignment="1">
      <alignment horizontal="center" wrapText="1"/>
    </xf>
    <xf numFmtId="0" fontId="12" fillId="0" borderId="11" xfId="0" applyFont="1" applyBorder="1" applyAlignment="1">
      <alignment horizontal="center" wrapText="1"/>
    </xf>
    <xf numFmtId="0" fontId="22" fillId="0" borderId="9" xfId="0" applyFont="1" applyBorder="1" applyAlignment="1">
      <alignment horizontal="center"/>
    </xf>
    <xf numFmtId="0" fontId="22" fillId="0" borderId="10" xfId="0" applyFont="1" applyBorder="1" applyAlignment="1">
      <alignment horizontal="center"/>
    </xf>
    <xf numFmtId="0" fontId="22" fillId="0" borderId="11" xfId="0" applyFont="1" applyBorder="1" applyAlignment="1">
      <alignment horizontal="center"/>
    </xf>
    <xf numFmtId="0" fontId="12" fillId="0" borderId="6" xfId="0" applyFont="1" applyBorder="1" applyAlignment="1">
      <alignment horizontal="left" wrapText="1"/>
    </xf>
    <xf numFmtId="0" fontId="34" fillId="0" borderId="0" xfId="0" applyFont="1" applyAlignment="1">
      <alignment horizontal="left" vertical="top" wrapText="1"/>
    </xf>
    <xf numFmtId="0" fontId="34" fillId="0" borderId="0" xfId="1" applyFont="1" applyAlignment="1">
      <alignment horizontal="left" vertical="top" wrapText="1"/>
    </xf>
    <xf numFmtId="0" fontId="33" fillId="0" borderId="0" xfId="0" applyFont="1" applyAlignment="1">
      <alignment horizontal="center"/>
    </xf>
    <xf numFmtId="0" fontId="0" fillId="0" borderId="0" xfId="0" applyAlignment="1">
      <alignment horizontal="center"/>
    </xf>
    <xf numFmtId="0" fontId="36" fillId="0" borderId="0" xfId="21" applyFont="1" applyAlignment="1">
      <alignment horizontal="center"/>
    </xf>
    <xf numFmtId="0" fontId="14" fillId="0" borderId="0" xfId="0" applyFont="1" applyFill="1" applyAlignment="1">
      <alignment horizontal="center"/>
    </xf>
    <xf numFmtId="0" fontId="31" fillId="0" borderId="0" xfId="0" applyFont="1" applyBorder="1" applyAlignment="1">
      <alignment horizontal="center"/>
    </xf>
    <xf numFmtId="0" fontId="19" fillId="0" borderId="0" xfId="0" applyFont="1" applyFill="1" applyAlignment="1">
      <alignment horizontal="left" wrapText="1"/>
    </xf>
    <xf numFmtId="0" fontId="9" fillId="0" borderId="0" xfId="0" applyFont="1" applyFill="1" applyAlignment="1">
      <alignment horizontal="left" wrapText="1"/>
    </xf>
    <xf numFmtId="0" fontId="9" fillId="0" borderId="0" xfId="0" applyFont="1" applyAlignment="1">
      <alignment horizontal="left" wrapText="1"/>
    </xf>
    <xf numFmtId="0" fontId="19" fillId="0" borderId="0" xfId="0" applyFont="1" applyAlignment="1">
      <alignment horizontal="left" wrapText="1"/>
    </xf>
    <xf numFmtId="169" fontId="44" fillId="4" borderId="6" xfId="9" applyNumberFormat="1" applyFont="1" applyFill="1" applyBorder="1" applyAlignment="1">
      <alignment horizontal="center" vertical="center"/>
    </xf>
    <xf numFmtId="166" fontId="44" fillId="4" borderId="9" xfId="45" applyNumberFormat="1" applyFont="1" applyFill="1" applyBorder="1" applyAlignment="1">
      <alignment horizontal="center" vertical="center"/>
    </xf>
    <xf numFmtId="166" fontId="44" fillId="4" borderId="10" xfId="45" applyNumberFormat="1" applyFont="1" applyFill="1" applyBorder="1" applyAlignment="1">
      <alignment horizontal="center" vertical="center"/>
    </xf>
    <xf numFmtId="166" fontId="44" fillId="4" borderId="11" xfId="45" applyNumberFormat="1" applyFont="1" applyFill="1" applyBorder="1" applyAlignment="1">
      <alignment horizontal="center" vertical="center"/>
    </xf>
    <xf numFmtId="0" fontId="35" fillId="0" borderId="0" xfId="0" applyFont="1" applyFill="1" applyAlignment="1">
      <alignment horizontal="center"/>
    </xf>
    <xf numFmtId="0" fontId="14" fillId="0" borderId="0" xfId="0" applyFont="1" applyFill="1" applyAlignment="1">
      <alignment horizontal="center" vertical="center" wrapText="1"/>
    </xf>
    <xf numFmtId="0" fontId="16" fillId="0" borderId="0" xfId="0" applyFont="1" applyBorder="1" applyAlignment="1">
      <alignment horizontal="center"/>
    </xf>
  </cellXfs>
  <cellStyles count="125">
    <cellStyle name="Comma" xfId="123" builtinId="3"/>
    <cellStyle name="Comma [0] 2" xfId="22"/>
    <cellStyle name="Comma 10" xfId="23"/>
    <cellStyle name="Comma 2" xfId="17"/>
    <cellStyle name="Comma 2 2" xfId="24"/>
    <cellStyle name="Comma 2 3" xfId="25"/>
    <cellStyle name="Comma 2 3 2" xfId="26"/>
    <cellStyle name="Comma 2 4" xfId="27"/>
    <cellStyle name="Comma 2 4 2" xfId="28"/>
    <cellStyle name="Comma 2 5" xfId="29"/>
    <cellStyle name="Comma 2 5 2" xfId="30"/>
    <cellStyle name="Comma 2 6" xfId="31"/>
    <cellStyle name="Comma 3" xfId="32"/>
    <cellStyle name="Comma 3 2" xfId="33"/>
    <cellStyle name="Comma 3 2 2" xfId="34"/>
    <cellStyle name="Comma 3 3" xfId="35"/>
    <cellStyle name="Comma 3 3 2" xfId="36"/>
    <cellStyle name="Comma 3 4" xfId="37"/>
    <cellStyle name="Comma 3 4 2" xfId="38"/>
    <cellStyle name="Comma 3 5" xfId="39"/>
    <cellStyle name="Comma 4" xfId="40"/>
    <cellStyle name="Comma 5" xfId="41"/>
    <cellStyle name="Comma 6" xfId="42"/>
    <cellStyle name="Comma 7" xfId="43"/>
    <cellStyle name="Comma 8" xfId="44"/>
    <cellStyle name="Currency" xfId="124" builtinId="4"/>
    <cellStyle name="Currency 2" xfId="11"/>
    <cellStyle name="Currency 2 2" xfId="45"/>
    <cellStyle name="Currency 2 3" xfId="46"/>
    <cellStyle name="Currency 2 3 2" xfId="47"/>
    <cellStyle name="Currency 2 4" xfId="48"/>
    <cellStyle name="Currency 2 4 2" xfId="49"/>
    <cellStyle name="Currency 2 5" xfId="50"/>
    <cellStyle name="Currency 2 5 2" xfId="51"/>
    <cellStyle name="Currency 2 6" xfId="52"/>
    <cellStyle name="Currency 3" xfId="16"/>
    <cellStyle name="Currency 4" xfId="53"/>
    <cellStyle name="Currency 5" xfId="54"/>
    <cellStyle name="Hyperlink 2" xfId="55"/>
    <cellStyle name="Normal" xfId="0" builtinId="0"/>
    <cellStyle name="Normal 10" xfId="10"/>
    <cellStyle name="Normal 10 2" xfId="14"/>
    <cellStyle name="Normal 10 2 3" xfId="18"/>
    <cellStyle name="Normal 11" xfId="56"/>
    <cellStyle name="Normal 12" xfId="57"/>
    <cellStyle name="Normal 13" xfId="58"/>
    <cellStyle name="Normal 14" xfId="59"/>
    <cellStyle name="Normal 2" xfId="1"/>
    <cellStyle name="Normal 2 2" xfId="60"/>
    <cellStyle name="Normal 2 3" xfId="61"/>
    <cellStyle name="Normal 2 4" xfId="62"/>
    <cellStyle name="Normal 3" xfId="9"/>
    <cellStyle name="Normal 3 2" xfId="63"/>
    <cellStyle name="Normal 4" xfId="13"/>
    <cellStyle name="Normal 4 2" xfId="12"/>
    <cellStyle name="Normal 4 2 2" xfId="64"/>
    <cellStyle name="Normal 4 3" xfId="15"/>
    <cellStyle name="Normal 4 3 2" xfId="65"/>
    <cellStyle name="Normal 4 4" xfId="66"/>
    <cellStyle name="Normal 4 4 2" xfId="67"/>
    <cellStyle name="Normal 4 5" xfId="68"/>
    <cellStyle name="Normal 5" xfId="20"/>
    <cellStyle name="Normal 5 2" xfId="69"/>
    <cellStyle name="Normal 5 2 2" xfId="70"/>
    <cellStyle name="Normal 5 3" xfId="71"/>
    <cellStyle name="Normal 5 3 2" xfId="72"/>
    <cellStyle name="Normal 5 4" xfId="73"/>
    <cellStyle name="Normal 5 4 2" xfId="74"/>
    <cellStyle name="Normal 5 5" xfId="75"/>
    <cellStyle name="Normal 6" xfId="21"/>
    <cellStyle name="Normal 6 2" xfId="122"/>
    <cellStyle name="Normal 7" xfId="76"/>
    <cellStyle name="Normal 7 2" xfId="77"/>
    <cellStyle name="Normal 7 2 2" xfId="78"/>
    <cellStyle name="Normal 7 3" xfId="79"/>
    <cellStyle name="Normal 7 3 2" xfId="80"/>
    <cellStyle name="Normal 7 4" xfId="81"/>
    <cellStyle name="Normal 7 4 2" xfId="82"/>
    <cellStyle name="Normal 7 5" xfId="83"/>
    <cellStyle name="Normal 8" xfId="84"/>
    <cellStyle name="Normal 8 2" xfId="85"/>
    <cellStyle name="Normal 9" xfId="86"/>
    <cellStyle name="Normal 9 2" xfId="87"/>
    <cellStyle name="Normal 9 3" xfId="88"/>
    <cellStyle name="Percent" xfId="19" builtinId="5"/>
    <cellStyle name="Percent 2" xfId="2"/>
    <cellStyle name="Percent 2 2" xfId="89"/>
    <cellStyle name="Percent 2 3" xfId="90"/>
    <cellStyle name="Percent 2 3 2" xfId="91"/>
    <cellStyle name="Percent 2 4" xfId="92"/>
    <cellStyle name="Percent 2 4 2" xfId="93"/>
    <cellStyle name="Percent 2 5" xfId="94"/>
    <cellStyle name="Percent 2 5 2" xfId="95"/>
    <cellStyle name="Percent 2 6" xfId="96"/>
    <cellStyle name="Percent 3" xfId="97"/>
    <cellStyle name="Percent 4" xfId="98"/>
    <cellStyle name="Percent 5" xfId="99"/>
    <cellStyle name="Percent 5 2" xfId="100"/>
    <cellStyle name="Percent 5 2 2" xfId="101"/>
    <cellStyle name="Percent 5 3" xfId="102"/>
    <cellStyle name="Percent 5 3 2" xfId="103"/>
    <cellStyle name="Percent 5 4" xfId="104"/>
    <cellStyle name="Percent 5 4 2" xfId="105"/>
    <cellStyle name="Percent 5 5" xfId="106"/>
    <cellStyle name="Percent 6" xfId="107"/>
    <cellStyle name="Percent 6 2" xfId="108"/>
    <cellStyle name="Percent 6 2 2" xfId="109"/>
    <cellStyle name="Percent 6 3" xfId="110"/>
    <cellStyle name="Percent 6 3 2" xfId="111"/>
    <cellStyle name="Percent 6 4" xfId="112"/>
    <cellStyle name="Percent 6 4 2" xfId="113"/>
    <cellStyle name="Percent 6 5" xfId="114"/>
    <cellStyle name="Percent 7" xfId="115"/>
    <cellStyle name="PSChar" xfId="3"/>
    <cellStyle name="PSChar 2" xfId="116"/>
    <cellStyle name="PSDate" xfId="4"/>
    <cellStyle name="PSDate 2" xfId="117"/>
    <cellStyle name="PSDec" xfId="5"/>
    <cellStyle name="PSDec 2" xfId="118"/>
    <cellStyle name="PSHeading" xfId="6"/>
    <cellStyle name="PSHeading 2" xfId="119"/>
    <cellStyle name="PSInt" xfId="7"/>
    <cellStyle name="PSInt 2" xfId="120"/>
    <cellStyle name="PSSpacer" xfId="8"/>
    <cellStyle name="PSSpacer 2" xfId="121"/>
  </cellStyles>
  <dxfs count="0"/>
  <tableStyles count="0" defaultTableStyle="TableStyleMedium2" defaultPivotStyle="PivotStyleLight16"/>
  <colors>
    <mruColors>
      <color rgb="FF0DFF0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emp/notes7FB054/TNC_Savings%20by%20Measure.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wtso574/AppData/Local/Microsoft/Windows/Temporary%20Internet%20Files/Content.Outlook/3YTLNL8E/EUL%20List%20thru%20TRM%202%201%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efit Cost Ratio by Program"/>
      <sheetName val="Programs"/>
      <sheetName val="Residential (TX EUL March 2009)"/>
      <sheetName val="Commercial (TX EUL March 2009)"/>
      <sheetName val="Legend (TX EUL March 2009)"/>
      <sheetName val="Measures Filed Separately"/>
      <sheetName val="Residential Summary by Measure "/>
      <sheetName val="Commercial Summary by Measure"/>
      <sheetName val="Commercial Measure Input "/>
      <sheetName val="Residential Measure Input"/>
      <sheetName val="Financial Parameters"/>
    </sheetNames>
    <sheetDataSet>
      <sheetData sheetId="0"/>
      <sheetData sheetId="1">
        <row r="3">
          <cell r="C3">
            <v>751.95</v>
          </cell>
        </row>
      </sheetData>
      <sheetData sheetId="2">
        <row r="2">
          <cell r="F2" t="str">
            <v>Energy Star Clothes Washer</v>
          </cell>
        </row>
        <row r="3">
          <cell r="F3" t="str">
            <v>Energy Star Dishwasher</v>
          </cell>
        </row>
        <row r="4">
          <cell r="F4" t="str">
            <v>Energy Star Freezers</v>
          </cell>
        </row>
        <row r="5">
          <cell r="F5" t="str">
            <v>Energy Star Refrigerator</v>
          </cell>
        </row>
        <row r="6">
          <cell r="F6" t="str">
            <v>Freezer Recycling</v>
          </cell>
        </row>
        <row r="7">
          <cell r="F7" t="str">
            <v>Pool Pump</v>
          </cell>
        </row>
        <row r="8">
          <cell r="F8" t="str">
            <v>Refrigerator Recycling</v>
          </cell>
        </row>
        <row r="9">
          <cell r="F9" t="str">
            <v>Energy Star New Homes</v>
          </cell>
        </row>
        <row r="10">
          <cell r="F10" t="str">
            <v>Air Infiltration</v>
          </cell>
        </row>
        <row r="11">
          <cell r="F11" t="str">
            <v>Ceiling/Roof Insulation</v>
          </cell>
        </row>
        <row r="12">
          <cell r="F12" t="str">
            <v>Cool Roof</v>
          </cell>
        </row>
        <row r="13">
          <cell r="F13" t="str">
            <v>Duct Sealing</v>
          </cell>
        </row>
        <row r="14">
          <cell r="F14" t="str">
            <v>Energy Star Windows</v>
          </cell>
        </row>
        <row r="15">
          <cell r="F15" t="str">
            <v>Floor Insulation</v>
          </cell>
        </row>
        <row r="16">
          <cell r="F16" t="str">
            <v>Light Colored Exterior Walls</v>
          </cell>
        </row>
        <row r="17">
          <cell r="F17" t="str">
            <v>Reflective Window Film and Sunscreens</v>
          </cell>
        </row>
        <row r="18">
          <cell r="F18" t="str">
            <v>Wall Insulation</v>
          </cell>
        </row>
        <row r="19">
          <cell r="F19" t="str">
            <v>AC Tune Up</v>
          </cell>
        </row>
        <row r="20">
          <cell r="F20" t="str">
            <v>Evaporative Cooler</v>
          </cell>
        </row>
        <row r="21">
          <cell r="F21" t="str">
            <v>High Efficiency Air Conditioner (Packaged and Split Systems)</v>
          </cell>
        </row>
        <row r="22">
          <cell r="F22" t="str">
            <v>High Efficiency Heat Pump</v>
          </cell>
        </row>
        <row r="23">
          <cell r="F23" t="str">
            <v>High Efficiency Window/Room Air Conditioner</v>
          </cell>
        </row>
        <row r="24">
          <cell r="F24" t="str">
            <v>Faucet Aerators</v>
          </cell>
        </row>
        <row r="25">
          <cell r="F25" t="str">
            <v>Heat Pump Water Heater</v>
          </cell>
        </row>
        <row r="26">
          <cell r="F26" t="str">
            <v>High Efficiency Electric Water Heater</v>
          </cell>
        </row>
        <row r="27">
          <cell r="F27" t="str">
            <v>Instantaneous Point of Use Water Heating</v>
          </cell>
        </row>
        <row r="28">
          <cell r="F28" t="str">
            <v>Low Flow Showerhead</v>
          </cell>
        </row>
        <row r="29">
          <cell r="F29" t="str">
            <v>Solar Water Heater</v>
          </cell>
        </row>
        <row r="30">
          <cell r="F30" t="str">
            <v>Storage Water Heater Tank Insulation</v>
          </cell>
        </row>
        <row r="31">
          <cell r="F31" t="str">
            <v>Water Heater Pipe Insulation</v>
          </cell>
        </row>
        <row r="32">
          <cell r="F32" t="str">
            <v>CFL Fixtures</v>
          </cell>
        </row>
        <row r="33">
          <cell r="F33" t="str">
            <v>Indoor Screw-in CFL</v>
          </cell>
        </row>
        <row r="34">
          <cell r="F34" t="str">
            <v>LED Seasonal Lighting</v>
          </cell>
        </row>
        <row r="35">
          <cell r="F35" t="str">
            <v>Outdoor HID Fixtures</v>
          </cell>
        </row>
        <row r="36">
          <cell r="F36" t="str">
            <v>Outdoor Screw-in CFL</v>
          </cell>
        </row>
        <row r="37">
          <cell r="F37" t="str">
            <v>Photovoltaic (PV) system</v>
          </cell>
        </row>
      </sheetData>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V1"/>
      <sheetName val="TRM V2"/>
      <sheetName val="TRM V2.1"/>
      <sheetName val="Other"/>
      <sheetName val="TRM 1.0  PY2014"/>
      <sheetName val="TRM 2.1  PY2015"/>
    </sheetNames>
    <sheetDataSet>
      <sheetData sheetId="0">
        <row r="3">
          <cell r="H3" t="str">
            <v>Comm Centrifugal Chillers (replace on burnout or new construction projects)</v>
          </cell>
        </row>
        <row r="4">
          <cell r="H4" t="str">
            <v>Comm High Efficiency Chiller (excluding centrifugal chillers - ed. 3/6/2013)</v>
          </cell>
        </row>
        <row r="5">
          <cell r="H5" t="str">
            <v/>
          </cell>
        </row>
        <row r="6">
          <cell r="H6" t="str">
            <v/>
          </cell>
        </row>
        <row r="7">
          <cell r="H7" t="str">
            <v/>
          </cell>
        </row>
        <row r="8">
          <cell r="H8" t="str">
            <v/>
          </cell>
        </row>
        <row r="9">
          <cell r="H9" t="str">
            <v/>
          </cell>
        </row>
        <row r="10">
          <cell r="H10" t="str">
            <v/>
          </cell>
        </row>
        <row r="11">
          <cell r="H11" t="str">
            <v/>
          </cell>
        </row>
        <row r="12">
          <cell r="H12" t="str">
            <v/>
          </cell>
        </row>
        <row r="13">
          <cell r="H13" t="str">
            <v/>
          </cell>
        </row>
        <row r="14">
          <cell r="H14" t="str">
            <v/>
          </cell>
        </row>
        <row r="15">
          <cell r="H15" t="str">
            <v/>
          </cell>
        </row>
        <row r="16">
          <cell r="H16" t="str">
            <v/>
          </cell>
        </row>
        <row r="17">
          <cell r="H17" t="str">
            <v/>
          </cell>
        </row>
        <row r="18">
          <cell r="H18" t="str">
            <v/>
          </cell>
        </row>
        <row r="19">
          <cell r="H19" t="str">
            <v/>
          </cell>
        </row>
        <row r="20">
          <cell r="H20" t="str">
            <v/>
          </cell>
        </row>
        <row r="21">
          <cell r="H21" t="str">
            <v/>
          </cell>
        </row>
        <row r="22">
          <cell r="H22" t="str">
            <v/>
          </cell>
        </row>
        <row r="23">
          <cell r="H23" t="str">
            <v/>
          </cell>
        </row>
        <row r="24">
          <cell r="H24" t="str">
            <v/>
          </cell>
        </row>
        <row r="25">
          <cell r="H25" t="str">
            <v/>
          </cell>
        </row>
        <row r="26">
          <cell r="H26" t="str">
            <v/>
          </cell>
        </row>
        <row r="27">
          <cell r="H27" t="str">
            <v/>
          </cell>
        </row>
        <row r="28">
          <cell r="H28" t="str">
            <v/>
          </cell>
        </row>
        <row r="29">
          <cell r="H29" t="str">
            <v/>
          </cell>
        </row>
        <row r="30">
          <cell r="H30" t="str">
            <v/>
          </cell>
        </row>
        <row r="31">
          <cell r="H31" t="str">
            <v/>
          </cell>
        </row>
        <row r="32">
          <cell r="H32" t="str">
            <v/>
          </cell>
        </row>
        <row r="33">
          <cell r="H33" t="str">
            <v/>
          </cell>
        </row>
        <row r="34">
          <cell r="H34" t="str">
            <v/>
          </cell>
        </row>
        <row r="35">
          <cell r="H35" t="str">
            <v/>
          </cell>
        </row>
        <row r="36">
          <cell r="H36" t="str">
            <v/>
          </cell>
        </row>
        <row r="37">
          <cell r="H37" t="str">
            <v/>
          </cell>
        </row>
        <row r="38">
          <cell r="H38" t="str">
            <v/>
          </cell>
        </row>
        <row r="39">
          <cell r="H39" t="str">
            <v/>
          </cell>
        </row>
        <row r="40">
          <cell r="H40" t="str">
            <v/>
          </cell>
        </row>
        <row r="41">
          <cell r="H41" t="str">
            <v/>
          </cell>
        </row>
        <row r="42">
          <cell r="H42" t="str">
            <v/>
          </cell>
        </row>
        <row r="43">
          <cell r="H43" t="str">
            <v/>
          </cell>
        </row>
        <row r="44">
          <cell r="H44" t="str">
            <v/>
          </cell>
        </row>
        <row r="45">
          <cell r="H45" t="str">
            <v/>
          </cell>
        </row>
        <row r="46">
          <cell r="H46" t="str">
            <v/>
          </cell>
        </row>
        <row r="47">
          <cell r="H47" t="str">
            <v/>
          </cell>
        </row>
        <row r="48">
          <cell r="H48" t="str">
            <v/>
          </cell>
        </row>
        <row r="49">
          <cell r="H49" t="str">
            <v/>
          </cell>
        </row>
        <row r="50">
          <cell r="H50" t="str">
            <v/>
          </cell>
        </row>
        <row r="51">
          <cell r="H51" t="str">
            <v/>
          </cell>
        </row>
        <row r="52">
          <cell r="H52" t="str">
            <v/>
          </cell>
        </row>
        <row r="53">
          <cell r="H53" t="str">
            <v/>
          </cell>
        </row>
        <row r="54">
          <cell r="H54" t="str">
            <v/>
          </cell>
        </row>
        <row r="55">
          <cell r="H55" t="str">
            <v/>
          </cell>
        </row>
        <row r="56">
          <cell r="H56" t="str">
            <v/>
          </cell>
        </row>
        <row r="57">
          <cell r="H57" t="str">
            <v/>
          </cell>
        </row>
        <row r="58">
          <cell r="H58" t="str">
            <v/>
          </cell>
        </row>
        <row r="59">
          <cell r="H59" t="str">
            <v/>
          </cell>
        </row>
        <row r="60">
          <cell r="H60" t="str">
            <v/>
          </cell>
        </row>
        <row r="61">
          <cell r="H61" t="str">
            <v/>
          </cell>
        </row>
        <row r="62">
          <cell r="H62" t="str">
            <v/>
          </cell>
        </row>
        <row r="63">
          <cell r="H63" t="str">
            <v/>
          </cell>
        </row>
        <row r="64">
          <cell r="H64" t="str">
            <v/>
          </cell>
        </row>
        <row r="65">
          <cell r="H65" t="str">
            <v/>
          </cell>
        </row>
        <row r="66">
          <cell r="H66" t="str">
            <v/>
          </cell>
        </row>
        <row r="67">
          <cell r="H67" t="str">
            <v/>
          </cell>
        </row>
        <row r="68">
          <cell r="H68" t="str">
            <v/>
          </cell>
        </row>
        <row r="69">
          <cell r="H69" t="str">
            <v/>
          </cell>
        </row>
        <row r="70">
          <cell r="H70" t="str">
            <v/>
          </cell>
        </row>
        <row r="71">
          <cell r="H71" t="str">
            <v/>
          </cell>
        </row>
        <row r="72">
          <cell r="H72" t="str">
            <v/>
          </cell>
        </row>
        <row r="73">
          <cell r="H73" t="str">
            <v/>
          </cell>
        </row>
        <row r="74">
          <cell r="H74" t="str">
            <v/>
          </cell>
        </row>
        <row r="75">
          <cell r="H75" t="str">
            <v/>
          </cell>
        </row>
        <row r="76">
          <cell r="H76" t="str">
            <v/>
          </cell>
        </row>
        <row r="77">
          <cell r="H77" t="str">
            <v/>
          </cell>
        </row>
        <row r="78">
          <cell r="H78" t="str">
            <v/>
          </cell>
        </row>
        <row r="79">
          <cell r="H79" t="str">
            <v/>
          </cell>
        </row>
        <row r="80">
          <cell r="H80" t="str">
            <v/>
          </cell>
        </row>
        <row r="81">
          <cell r="H81" t="str">
            <v/>
          </cell>
        </row>
        <row r="82">
          <cell r="H82" t="str">
            <v/>
          </cell>
        </row>
        <row r="83">
          <cell r="H83" t="str">
            <v/>
          </cell>
        </row>
        <row r="84">
          <cell r="H84" t="str">
            <v/>
          </cell>
        </row>
        <row r="85">
          <cell r="H85" t="str">
            <v/>
          </cell>
        </row>
        <row r="86">
          <cell r="H86" t="str">
            <v/>
          </cell>
        </row>
        <row r="87">
          <cell r="H87" t="str">
            <v/>
          </cell>
        </row>
        <row r="88">
          <cell r="H88" t="str">
            <v/>
          </cell>
        </row>
        <row r="89">
          <cell r="H89" t="str">
            <v/>
          </cell>
        </row>
        <row r="90">
          <cell r="H90" t="str">
            <v/>
          </cell>
        </row>
        <row r="91">
          <cell r="H91" t="str">
            <v/>
          </cell>
        </row>
        <row r="92">
          <cell r="H92" t="str">
            <v/>
          </cell>
        </row>
        <row r="93">
          <cell r="H93" t="str">
            <v/>
          </cell>
        </row>
        <row r="94">
          <cell r="H94" t="str">
            <v/>
          </cell>
        </row>
        <row r="95">
          <cell r="H95" t="str">
            <v/>
          </cell>
        </row>
        <row r="96">
          <cell r="H96" t="str">
            <v/>
          </cell>
        </row>
        <row r="97">
          <cell r="H97" t="str">
            <v/>
          </cell>
        </row>
        <row r="98">
          <cell r="H98" t="str">
            <v/>
          </cell>
        </row>
        <row r="99">
          <cell r="H99" t="str">
            <v/>
          </cell>
        </row>
        <row r="100">
          <cell r="H100" t="str">
            <v/>
          </cell>
        </row>
        <row r="101">
          <cell r="H101" t="str">
            <v/>
          </cell>
        </row>
        <row r="102">
          <cell r="H102" t="str">
            <v/>
          </cell>
        </row>
        <row r="103">
          <cell r="H103" t="str">
            <v/>
          </cell>
        </row>
        <row r="104">
          <cell r="H104" t="str">
            <v/>
          </cell>
        </row>
        <row r="105">
          <cell r="H105" t="str">
            <v/>
          </cell>
        </row>
        <row r="106">
          <cell r="H106" t="str">
            <v/>
          </cell>
        </row>
        <row r="107">
          <cell r="H107" t="str">
            <v/>
          </cell>
        </row>
        <row r="108">
          <cell r="H108" t="str">
            <v/>
          </cell>
        </row>
        <row r="109">
          <cell r="H109" t="str">
            <v/>
          </cell>
        </row>
        <row r="110">
          <cell r="H110" t="str">
            <v/>
          </cell>
        </row>
        <row r="111">
          <cell r="H111" t="str">
            <v/>
          </cell>
        </row>
        <row r="112">
          <cell r="H112" t="str">
            <v/>
          </cell>
        </row>
        <row r="113">
          <cell r="H113" t="str">
            <v/>
          </cell>
        </row>
        <row r="114">
          <cell r="H114" t="str">
            <v/>
          </cell>
        </row>
        <row r="115">
          <cell r="H115" t="str">
            <v/>
          </cell>
        </row>
        <row r="116">
          <cell r="H116" t="str">
            <v/>
          </cell>
        </row>
        <row r="117">
          <cell r="H117" t="str">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zoomScaleNormal="100" workbookViewId="0">
      <selection sqref="A1:F1"/>
    </sheetView>
  </sheetViews>
  <sheetFormatPr defaultColWidth="58" defaultRowHeight="12.75"/>
  <cols>
    <col min="1" max="1" width="40.85546875" customWidth="1"/>
    <col min="2" max="6" width="17.140625" customWidth="1"/>
  </cols>
  <sheetData>
    <row r="1" spans="1:6" ht="13.15" customHeight="1">
      <c r="A1" s="206" t="s">
        <v>0</v>
      </c>
      <c r="B1" s="206"/>
      <c r="C1" s="206"/>
      <c r="D1" s="206"/>
      <c r="E1" s="206"/>
      <c r="F1" s="206"/>
    </row>
    <row r="2" spans="1:6" ht="13.15" customHeight="1">
      <c r="A2" s="206" t="s">
        <v>82</v>
      </c>
      <c r="B2" s="206"/>
      <c r="C2" s="206"/>
      <c r="D2" s="206"/>
      <c r="E2" s="206"/>
      <c r="F2" s="206"/>
    </row>
    <row r="3" spans="1:6" ht="15">
      <c r="B3" s="1"/>
    </row>
    <row r="4" spans="1:6" ht="12.75" customHeight="1">
      <c r="A4" s="205" t="s">
        <v>1</v>
      </c>
      <c r="B4" s="205"/>
      <c r="C4" s="205"/>
      <c r="D4" s="205"/>
      <c r="E4" s="205"/>
      <c r="F4" s="205"/>
    </row>
    <row r="5" spans="1:6" ht="15.75">
      <c r="A5" s="25"/>
      <c r="B5" s="26"/>
      <c r="C5" s="25"/>
      <c r="D5" s="25"/>
      <c r="E5" s="25"/>
      <c r="F5" s="25"/>
    </row>
    <row r="6" spans="1:6" ht="12.75" customHeight="1">
      <c r="A6" s="205" t="s">
        <v>83</v>
      </c>
      <c r="B6" s="205"/>
      <c r="C6" s="205"/>
      <c r="D6" s="205"/>
      <c r="E6" s="205"/>
      <c r="F6" s="205"/>
    </row>
    <row r="7" spans="1:6" ht="16.5" thickBot="1">
      <c r="A7" s="17"/>
      <c r="B7" s="25"/>
      <c r="C7" s="25"/>
      <c r="D7" s="25"/>
      <c r="E7" s="25"/>
      <c r="F7" s="25"/>
    </row>
    <row r="8" spans="1:6" ht="79.5" thickBot="1">
      <c r="A8" s="27"/>
      <c r="B8" s="6" t="s">
        <v>2</v>
      </c>
      <c r="C8" s="6" t="s">
        <v>59</v>
      </c>
      <c r="D8" s="6" t="s">
        <v>17</v>
      </c>
      <c r="E8" s="6" t="s">
        <v>42</v>
      </c>
      <c r="F8" s="6" t="s">
        <v>47</v>
      </c>
    </row>
    <row r="9" spans="1:6" ht="16.5" thickBot="1">
      <c r="A9" s="28" t="s">
        <v>3</v>
      </c>
      <c r="B9" s="7"/>
      <c r="C9" s="7"/>
      <c r="D9" s="7"/>
      <c r="E9" s="7"/>
      <c r="F9" s="7"/>
    </row>
    <row r="10" spans="1:6" ht="16.5" thickBot="1">
      <c r="A10" s="29" t="s">
        <v>30</v>
      </c>
      <c r="B10" s="24">
        <v>363462</v>
      </c>
      <c r="C10" s="24">
        <v>54311</v>
      </c>
      <c r="D10" s="24"/>
      <c r="E10" s="24"/>
      <c r="F10" s="24">
        <v>417773</v>
      </c>
    </row>
    <row r="11" spans="1:6" ht="16.5" thickBot="1">
      <c r="A11" s="29" t="s">
        <v>4</v>
      </c>
      <c r="B11" s="30">
        <v>200000</v>
      </c>
      <c r="C11" s="30">
        <v>29885</v>
      </c>
      <c r="D11" s="30"/>
      <c r="E11" s="30"/>
      <c r="F11" s="30">
        <v>229885</v>
      </c>
    </row>
    <row r="12" spans="1:6" ht="16.5" thickBot="1">
      <c r="A12" s="29" t="s">
        <v>5</v>
      </c>
      <c r="B12" s="30">
        <v>80578</v>
      </c>
      <c r="C12" s="30">
        <v>12041</v>
      </c>
      <c r="D12" s="30"/>
      <c r="E12" s="30"/>
      <c r="F12" s="30">
        <v>92619</v>
      </c>
    </row>
    <row r="13" spans="1:6" ht="16.5" thickBot="1">
      <c r="A13" s="29" t="s">
        <v>33</v>
      </c>
      <c r="B13" s="24">
        <v>419241</v>
      </c>
      <c r="C13" s="24">
        <v>62645</v>
      </c>
      <c r="D13" s="24"/>
      <c r="E13" s="24"/>
      <c r="F13" s="24">
        <v>481886</v>
      </c>
    </row>
    <row r="14" spans="1:6" ht="16.5" thickBot="1">
      <c r="A14" s="29" t="s">
        <v>6</v>
      </c>
      <c r="B14" s="24">
        <v>160000</v>
      </c>
      <c r="C14" s="24">
        <v>23908</v>
      </c>
      <c r="D14" s="24"/>
      <c r="E14" s="24"/>
      <c r="F14" s="24">
        <v>183908</v>
      </c>
    </row>
    <row r="15" spans="1:6" ht="18.75" thickBot="1">
      <c r="A15" s="29" t="s">
        <v>37</v>
      </c>
      <c r="B15" s="24">
        <v>82620</v>
      </c>
      <c r="C15" s="24">
        <v>12346</v>
      </c>
      <c r="D15" s="24"/>
      <c r="E15" s="24"/>
      <c r="F15" s="24">
        <v>94966</v>
      </c>
    </row>
    <row r="16" spans="1:6" ht="16.5" thickBot="1">
      <c r="A16" s="28" t="s">
        <v>7</v>
      </c>
      <c r="B16" s="24"/>
      <c r="C16" s="24"/>
      <c r="D16" s="24"/>
      <c r="E16" s="24"/>
      <c r="F16" s="24"/>
    </row>
    <row r="17" spans="1:6" ht="16.5" thickBot="1">
      <c r="A17" s="29" t="s">
        <v>84</v>
      </c>
      <c r="B17" s="24">
        <v>150000</v>
      </c>
      <c r="C17" s="24">
        <v>22414</v>
      </c>
      <c r="D17" s="24"/>
      <c r="E17" s="24"/>
      <c r="F17" s="24">
        <v>172414</v>
      </c>
    </row>
    <row r="18" spans="1:6" ht="16.5" thickBot="1">
      <c r="A18" s="29" t="s">
        <v>8</v>
      </c>
      <c r="B18" s="24">
        <v>419610</v>
      </c>
      <c r="C18" s="24">
        <v>62700</v>
      </c>
      <c r="D18" s="24"/>
      <c r="E18" s="24"/>
      <c r="F18" s="24">
        <v>482310</v>
      </c>
    </row>
    <row r="19" spans="1:6" ht="18.75" thickBot="1">
      <c r="A19" s="29" t="s">
        <v>37</v>
      </c>
      <c r="B19" s="24">
        <v>102000</v>
      </c>
      <c r="C19" s="24">
        <v>15241</v>
      </c>
      <c r="D19" s="24"/>
      <c r="E19" s="24"/>
      <c r="F19" s="24">
        <v>117241</v>
      </c>
    </row>
    <row r="20" spans="1:6" ht="16.5" thickBot="1">
      <c r="A20" s="28" t="s">
        <v>9</v>
      </c>
      <c r="B20" s="24"/>
      <c r="C20" s="24"/>
      <c r="D20" s="24"/>
      <c r="E20" s="24"/>
      <c r="F20" s="24"/>
    </row>
    <row r="21" spans="1:6" ht="16.5" thickBot="1">
      <c r="A21" s="29" t="s">
        <v>10</v>
      </c>
      <c r="B21" s="24">
        <v>162719</v>
      </c>
      <c r="C21" s="24">
        <v>24314</v>
      </c>
      <c r="D21" s="24"/>
      <c r="E21" s="24"/>
      <c r="F21" s="24">
        <v>187033</v>
      </c>
    </row>
    <row r="22" spans="1:6" ht="30.75" thickBot="1">
      <c r="A22" s="29" t="s">
        <v>16</v>
      </c>
      <c r="B22" s="24">
        <v>257145</v>
      </c>
      <c r="C22" s="24">
        <v>38424</v>
      </c>
      <c r="D22" s="24"/>
      <c r="E22" s="24"/>
      <c r="F22" s="24">
        <v>295569</v>
      </c>
    </row>
    <row r="23" spans="1:6" ht="16.5" thickBot="1">
      <c r="A23" s="28" t="s">
        <v>11</v>
      </c>
      <c r="B23" s="24"/>
      <c r="C23" s="24"/>
      <c r="D23" s="24"/>
      <c r="E23" s="24"/>
      <c r="F23" s="24"/>
    </row>
    <row r="24" spans="1:6" ht="16.5" thickBot="1">
      <c r="A24" s="29" t="s">
        <v>58</v>
      </c>
      <c r="B24" s="24"/>
      <c r="C24" s="24"/>
      <c r="D24" s="24">
        <v>200000</v>
      </c>
      <c r="E24" s="24"/>
      <c r="F24" s="24">
        <v>200000</v>
      </c>
    </row>
    <row r="25" spans="1:6" ht="16.5" thickBot="1">
      <c r="A25" s="28" t="s">
        <v>48</v>
      </c>
      <c r="B25" s="24">
        <f>SUM(B10:B24)</f>
        <v>2397375</v>
      </c>
      <c r="C25" s="24">
        <f>SUM(C10:C24)</f>
        <v>358229</v>
      </c>
      <c r="D25" s="24">
        <f>SUM(D10:D24)</f>
        <v>200000</v>
      </c>
      <c r="E25" s="24">
        <f>SUM(E10:E24)</f>
        <v>0</v>
      </c>
      <c r="F25" s="24">
        <f>SUM(F10:F24)</f>
        <v>2955604</v>
      </c>
    </row>
    <row r="26" spans="1:6" ht="15.75" thickBot="1">
      <c r="A26" s="207"/>
      <c r="B26" s="208"/>
      <c r="C26" s="208"/>
      <c r="D26" s="208"/>
      <c r="E26" s="208"/>
      <c r="F26" s="209"/>
    </row>
    <row r="27" spans="1:6" ht="16.5" thickBot="1">
      <c r="A27" s="202" t="s">
        <v>61</v>
      </c>
      <c r="B27" s="203"/>
      <c r="C27" s="203"/>
      <c r="D27" s="203"/>
      <c r="E27" s="203"/>
      <c r="F27" s="204"/>
    </row>
    <row r="28" spans="1:6" ht="30.75" thickBot="1">
      <c r="A28" s="29" t="s">
        <v>85</v>
      </c>
      <c r="B28" s="24"/>
      <c r="C28" s="24"/>
      <c r="D28" s="24"/>
      <c r="E28" s="24">
        <v>32247</v>
      </c>
      <c r="F28" s="24">
        <v>32247</v>
      </c>
    </row>
    <row r="29" spans="1:6" ht="32.25" thickBot="1">
      <c r="A29" s="28" t="s">
        <v>41</v>
      </c>
      <c r="B29" s="30">
        <f>SUM(B25,B28)</f>
        <v>2397375</v>
      </c>
      <c r="C29" s="30">
        <f>SUM(C25,C28)</f>
        <v>358229</v>
      </c>
      <c r="D29" s="30">
        <f>SUM(D25,D28)</f>
        <v>200000</v>
      </c>
      <c r="E29" s="30">
        <f>SUM(E25,E28)</f>
        <v>32247</v>
      </c>
      <c r="F29" s="30">
        <f>SUM(F25,F28)</f>
        <v>2987851</v>
      </c>
    </row>
    <row r="30" spans="1:6" ht="15">
      <c r="A30" s="1"/>
    </row>
  </sheetData>
  <customSheetViews>
    <customSheetView guid="{4A334744-60EC-40AC-8E52-19F7247C39F7}" showRuler="0" topLeftCell="A8">
      <selection activeCell="F29" sqref="F29"/>
      <pageMargins left="0.75" right="0.75" top="1" bottom="1" header="0.5" footer="0.5"/>
      <pageSetup orientation="portrait" r:id="rId1"/>
      <headerFooter alignWithMargins="0"/>
    </customSheetView>
    <customSheetView guid="{F5B5EFB7-716F-45FF-BD68-EC1EFFF6F03F}" showRuler="0">
      <selection activeCell="B4" sqref="B4"/>
      <pageMargins left="0.75" right="0.75" top="1" bottom="1" header="0.5" footer="0.5"/>
      <pageSetup orientation="portrait" r:id="rId2"/>
      <headerFooter alignWithMargins="0"/>
    </customSheetView>
    <customSheetView guid="{84A3ABC5-7FE9-4E54-8538-7092B21E3666}" showPageBreaks="1" printArea="1" showRuler="0" topLeftCell="A2">
      <selection activeCell="B29" sqref="B29"/>
      <pageMargins left="0.75" right="0.75" top="1" bottom="1" header="0.5" footer="0.5"/>
      <pageSetup orientation="portrait" r:id="rId3"/>
      <headerFooter alignWithMargins="0">
        <oddHeader>&amp;RSchedule A</oddHeader>
        <oddFooter>&amp;LCo-Sponsors:  Gary J. Throckmorton
                        Billy G. Berny</oddFooter>
      </headerFooter>
    </customSheetView>
    <customSheetView guid="{767B8B11-6BF3-45B4-87CC-E1CF5D8A359A}" showRuler="0" topLeftCell="A2">
      <selection activeCell="A28" sqref="A28"/>
      <pageMargins left="0.75" right="0.75" top="1" bottom="1" header="0.5" footer="0.5"/>
      <pageSetup orientation="portrait" r:id="rId4"/>
      <headerFooter alignWithMargins="0"/>
    </customSheetView>
    <customSheetView guid="{82B53CA1-9986-4C8B-8D1F-B5AB23EEF1E3}" showPageBreaks="1" printArea="1" showRuler="0" topLeftCell="A2">
      <selection activeCell="B29" sqref="B29"/>
      <pageMargins left="0.75" right="0.75" top="1" bottom="1" header="0.5" footer="0.5"/>
      <pageSetup orientation="portrait" r:id="rId5"/>
      <headerFooter alignWithMargins="0"/>
    </customSheetView>
    <customSheetView guid="{761263E3-6408-481D-91D6-0CA459C6147F}" showPageBreaks="1" showRuler="0">
      <selection activeCell="B4" sqref="B4"/>
      <pageMargins left="0.75" right="0.75" top="1" bottom="1" header="0.5" footer="0.5"/>
      <pageSetup orientation="portrait" r:id="rId6"/>
      <headerFooter alignWithMargins="0"/>
    </customSheetView>
  </customSheetViews>
  <mergeCells count="6">
    <mergeCell ref="A27:F27"/>
    <mergeCell ref="A4:F4"/>
    <mergeCell ref="A6:F6"/>
    <mergeCell ref="A1:F1"/>
    <mergeCell ref="A2:F2"/>
    <mergeCell ref="A26:F26"/>
  </mergeCells>
  <phoneticPr fontId="0" type="noConversion"/>
  <printOptions horizontalCentered="1"/>
  <pageMargins left="0.25" right="0.25" top="1.25" bottom="1" header="0.75" footer="0.75"/>
  <pageSetup scale="80" orientation="portrait" r:id="rId7"/>
  <headerFooter alignWithMargins="0">
    <oddFooter>&amp;LSponsored by:  Robert Cavazos, Rhonda R. Fahrlender and Jennifer L. Jackson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2"/>
  <sheetViews>
    <sheetView view="pageLayout" zoomScaleNormal="100" workbookViewId="0">
      <selection activeCell="C9" sqref="C9"/>
    </sheetView>
  </sheetViews>
  <sheetFormatPr defaultColWidth="8.7109375" defaultRowHeight="15"/>
  <cols>
    <col min="1" max="1" width="39.85546875" style="177" bestFit="1" customWidth="1"/>
    <col min="2" max="2" width="10.85546875" style="151" bestFit="1" customWidth="1"/>
    <col min="3" max="3" width="10.140625" style="151" customWidth="1"/>
    <col min="4" max="4" width="10.85546875" style="151" bestFit="1" customWidth="1"/>
    <col min="5" max="5" width="9.28515625" style="151" bestFit="1" customWidth="1"/>
    <col min="6" max="6" width="10.85546875" style="151" bestFit="1" customWidth="1"/>
    <col min="7" max="256" width="8.7109375" style="151"/>
    <col min="257" max="257" width="39.85546875" style="151" bestFit="1" customWidth="1"/>
    <col min="258" max="258" width="10.85546875" style="151" bestFit="1" customWidth="1"/>
    <col min="259" max="259" width="8.140625" style="151" bestFit="1" customWidth="1"/>
    <col min="260" max="260" width="10.85546875" style="151" bestFit="1" customWidth="1"/>
    <col min="261" max="261" width="9.28515625" style="151" bestFit="1" customWidth="1"/>
    <col min="262" max="262" width="10.85546875" style="151" bestFit="1" customWidth="1"/>
    <col min="263" max="512" width="8.7109375" style="151"/>
    <col min="513" max="513" width="39.85546875" style="151" bestFit="1" customWidth="1"/>
    <col min="514" max="514" width="10.85546875" style="151" bestFit="1" customWidth="1"/>
    <col min="515" max="515" width="8.140625" style="151" bestFit="1" customWidth="1"/>
    <col min="516" max="516" width="10.85546875" style="151" bestFit="1" customWidth="1"/>
    <col min="517" max="517" width="9.28515625" style="151" bestFit="1" customWidth="1"/>
    <col min="518" max="518" width="10.85546875" style="151" bestFit="1" customWidth="1"/>
    <col min="519" max="768" width="8.7109375" style="151"/>
    <col min="769" max="769" width="39.85546875" style="151" bestFit="1" customWidth="1"/>
    <col min="770" max="770" width="10.85546875" style="151" bestFit="1" customWidth="1"/>
    <col min="771" max="771" width="8.140625" style="151" bestFit="1" customWidth="1"/>
    <col min="772" max="772" width="10.85546875" style="151" bestFit="1" customWidth="1"/>
    <col min="773" max="773" width="9.28515625" style="151" bestFit="1" customWidth="1"/>
    <col min="774" max="774" width="10.85546875" style="151" bestFit="1" customWidth="1"/>
    <col min="775" max="1024" width="8.7109375" style="151"/>
    <col min="1025" max="1025" width="39.85546875" style="151" bestFit="1" customWidth="1"/>
    <col min="1026" max="1026" width="10.85546875" style="151" bestFit="1" customWidth="1"/>
    <col min="1027" max="1027" width="8.140625" style="151" bestFit="1" customWidth="1"/>
    <col min="1028" max="1028" width="10.85546875" style="151" bestFit="1" customWidth="1"/>
    <col min="1029" max="1029" width="9.28515625" style="151" bestFit="1" customWidth="1"/>
    <col min="1030" max="1030" width="10.85546875" style="151" bestFit="1" customWidth="1"/>
    <col min="1031" max="1280" width="8.7109375" style="151"/>
    <col min="1281" max="1281" width="39.85546875" style="151" bestFit="1" customWidth="1"/>
    <col min="1282" max="1282" width="10.85546875" style="151" bestFit="1" customWidth="1"/>
    <col min="1283" max="1283" width="8.140625" style="151" bestFit="1" customWidth="1"/>
    <col min="1284" max="1284" width="10.85546875" style="151" bestFit="1" customWidth="1"/>
    <col min="1285" max="1285" width="9.28515625" style="151" bestFit="1" customWidth="1"/>
    <col min="1286" max="1286" width="10.85546875" style="151" bestFit="1" customWidth="1"/>
    <col min="1287" max="1536" width="8.7109375" style="151"/>
    <col min="1537" max="1537" width="39.85546875" style="151" bestFit="1" customWidth="1"/>
    <col min="1538" max="1538" width="10.85546875" style="151" bestFit="1" customWidth="1"/>
    <col min="1539" max="1539" width="8.140625" style="151" bestFit="1" customWidth="1"/>
    <col min="1540" max="1540" width="10.85546875" style="151" bestFit="1" customWidth="1"/>
    <col min="1541" max="1541" width="9.28515625" style="151" bestFit="1" customWidth="1"/>
    <col min="1542" max="1542" width="10.85546875" style="151" bestFit="1" customWidth="1"/>
    <col min="1543" max="1792" width="8.7109375" style="151"/>
    <col min="1793" max="1793" width="39.85546875" style="151" bestFit="1" customWidth="1"/>
    <col min="1794" max="1794" width="10.85546875" style="151" bestFit="1" customWidth="1"/>
    <col min="1795" max="1795" width="8.140625" style="151" bestFit="1" customWidth="1"/>
    <col min="1796" max="1796" width="10.85546875" style="151" bestFit="1" customWidth="1"/>
    <col min="1797" max="1797" width="9.28515625" style="151" bestFit="1" customWidth="1"/>
    <col min="1798" max="1798" width="10.85546875" style="151" bestFit="1" customWidth="1"/>
    <col min="1799" max="2048" width="8.7109375" style="151"/>
    <col min="2049" max="2049" width="39.85546875" style="151" bestFit="1" customWidth="1"/>
    <col min="2050" max="2050" width="10.85546875" style="151" bestFit="1" customWidth="1"/>
    <col min="2051" max="2051" width="8.140625" style="151" bestFit="1" customWidth="1"/>
    <col min="2052" max="2052" width="10.85546875" style="151" bestFit="1" customWidth="1"/>
    <col min="2053" max="2053" width="9.28515625" style="151" bestFit="1" customWidth="1"/>
    <col min="2054" max="2054" width="10.85546875" style="151" bestFit="1" customWidth="1"/>
    <col min="2055" max="2304" width="8.7109375" style="151"/>
    <col min="2305" max="2305" width="39.85546875" style="151" bestFit="1" customWidth="1"/>
    <col min="2306" max="2306" width="10.85546875" style="151" bestFit="1" customWidth="1"/>
    <col min="2307" max="2307" width="8.140625" style="151" bestFit="1" customWidth="1"/>
    <col min="2308" max="2308" width="10.85546875" style="151" bestFit="1" customWidth="1"/>
    <col min="2309" max="2309" width="9.28515625" style="151" bestFit="1" customWidth="1"/>
    <col min="2310" max="2310" width="10.85546875" style="151" bestFit="1" customWidth="1"/>
    <col min="2311" max="2560" width="8.7109375" style="151"/>
    <col min="2561" max="2561" width="39.85546875" style="151" bestFit="1" customWidth="1"/>
    <col min="2562" max="2562" width="10.85546875" style="151" bestFit="1" customWidth="1"/>
    <col min="2563" max="2563" width="8.140625" style="151" bestFit="1" customWidth="1"/>
    <col min="2564" max="2564" width="10.85546875" style="151" bestFit="1" customWidth="1"/>
    <col min="2565" max="2565" width="9.28515625" style="151" bestFit="1" customWidth="1"/>
    <col min="2566" max="2566" width="10.85546875" style="151" bestFit="1" customWidth="1"/>
    <col min="2567" max="2816" width="8.7109375" style="151"/>
    <col min="2817" max="2817" width="39.85546875" style="151" bestFit="1" customWidth="1"/>
    <col min="2818" max="2818" width="10.85546875" style="151" bestFit="1" customWidth="1"/>
    <col min="2819" max="2819" width="8.140625" style="151" bestFit="1" customWidth="1"/>
    <col min="2820" max="2820" width="10.85546875" style="151" bestFit="1" customWidth="1"/>
    <col min="2821" max="2821" width="9.28515625" style="151" bestFit="1" customWidth="1"/>
    <col min="2822" max="2822" width="10.85546875" style="151" bestFit="1" customWidth="1"/>
    <col min="2823" max="3072" width="8.7109375" style="151"/>
    <col min="3073" max="3073" width="39.85546875" style="151" bestFit="1" customWidth="1"/>
    <col min="3074" max="3074" width="10.85546875" style="151" bestFit="1" customWidth="1"/>
    <col min="3075" max="3075" width="8.140625" style="151" bestFit="1" customWidth="1"/>
    <col min="3076" max="3076" width="10.85546875" style="151" bestFit="1" customWidth="1"/>
    <col min="3077" max="3077" width="9.28515625" style="151" bestFit="1" customWidth="1"/>
    <col min="3078" max="3078" width="10.85546875" style="151" bestFit="1" customWidth="1"/>
    <col min="3079" max="3328" width="8.7109375" style="151"/>
    <col min="3329" max="3329" width="39.85546875" style="151" bestFit="1" customWidth="1"/>
    <col min="3330" max="3330" width="10.85546875" style="151" bestFit="1" customWidth="1"/>
    <col min="3331" max="3331" width="8.140625" style="151" bestFit="1" customWidth="1"/>
    <col min="3332" max="3332" width="10.85546875" style="151" bestFit="1" customWidth="1"/>
    <col min="3333" max="3333" width="9.28515625" style="151" bestFit="1" customWidth="1"/>
    <col min="3334" max="3334" width="10.85546875" style="151" bestFit="1" customWidth="1"/>
    <col min="3335" max="3584" width="8.7109375" style="151"/>
    <col min="3585" max="3585" width="39.85546875" style="151" bestFit="1" customWidth="1"/>
    <col min="3586" max="3586" width="10.85546875" style="151" bestFit="1" customWidth="1"/>
    <col min="3587" max="3587" width="8.140625" style="151" bestFit="1" customWidth="1"/>
    <col min="3588" max="3588" width="10.85546875" style="151" bestFit="1" customWidth="1"/>
    <col min="3589" max="3589" width="9.28515625" style="151" bestFit="1" customWidth="1"/>
    <col min="3590" max="3590" width="10.85546875" style="151" bestFit="1" customWidth="1"/>
    <col min="3591" max="3840" width="8.7109375" style="151"/>
    <col min="3841" max="3841" width="39.85546875" style="151" bestFit="1" customWidth="1"/>
    <col min="3842" max="3842" width="10.85546875" style="151" bestFit="1" customWidth="1"/>
    <col min="3843" max="3843" width="8.140625" style="151" bestFit="1" customWidth="1"/>
    <col min="3844" max="3844" width="10.85546875" style="151" bestFit="1" customWidth="1"/>
    <col min="3845" max="3845" width="9.28515625" style="151" bestFit="1" customWidth="1"/>
    <col min="3846" max="3846" width="10.85546875" style="151" bestFit="1" customWidth="1"/>
    <col min="3847" max="4096" width="8.7109375" style="151"/>
    <col min="4097" max="4097" width="39.85546875" style="151" bestFit="1" customWidth="1"/>
    <col min="4098" max="4098" width="10.85546875" style="151" bestFit="1" customWidth="1"/>
    <col min="4099" max="4099" width="8.140625" style="151" bestFit="1" customWidth="1"/>
    <col min="4100" max="4100" width="10.85546875" style="151" bestFit="1" customWidth="1"/>
    <col min="4101" max="4101" width="9.28515625" style="151" bestFit="1" customWidth="1"/>
    <col min="4102" max="4102" width="10.85546875" style="151" bestFit="1" customWidth="1"/>
    <col min="4103" max="4352" width="8.7109375" style="151"/>
    <col min="4353" max="4353" width="39.85546875" style="151" bestFit="1" customWidth="1"/>
    <col min="4354" max="4354" width="10.85546875" style="151" bestFit="1" customWidth="1"/>
    <col min="4355" max="4355" width="8.140625" style="151" bestFit="1" customWidth="1"/>
    <col min="4356" max="4356" width="10.85546875" style="151" bestFit="1" customWidth="1"/>
    <col min="4357" max="4357" width="9.28515625" style="151" bestFit="1" customWidth="1"/>
    <col min="4358" max="4358" width="10.85546875" style="151" bestFit="1" customWidth="1"/>
    <col min="4359" max="4608" width="8.7109375" style="151"/>
    <col min="4609" max="4609" width="39.85546875" style="151" bestFit="1" customWidth="1"/>
    <col min="4610" max="4610" width="10.85546875" style="151" bestFit="1" customWidth="1"/>
    <col min="4611" max="4611" width="8.140625" style="151" bestFit="1" customWidth="1"/>
    <col min="4612" max="4612" width="10.85546875" style="151" bestFit="1" customWidth="1"/>
    <col min="4613" max="4613" width="9.28515625" style="151" bestFit="1" customWidth="1"/>
    <col min="4614" max="4614" width="10.85546875" style="151" bestFit="1" customWidth="1"/>
    <col min="4615" max="4864" width="8.7109375" style="151"/>
    <col min="4865" max="4865" width="39.85546875" style="151" bestFit="1" customWidth="1"/>
    <col min="4866" max="4866" width="10.85546875" style="151" bestFit="1" customWidth="1"/>
    <col min="4867" max="4867" width="8.140625" style="151" bestFit="1" customWidth="1"/>
    <col min="4868" max="4868" width="10.85546875" style="151" bestFit="1" customWidth="1"/>
    <col min="4869" max="4869" width="9.28515625" style="151" bestFit="1" customWidth="1"/>
    <col min="4870" max="4870" width="10.85546875" style="151" bestFit="1" customWidth="1"/>
    <col min="4871" max="5120" width="8.7109375" style="151"/>
    <col min="5121" max="5121" width="39.85546875" style="151" bestFit="1" customWidth="1"/>
    <col min="5122" max="5122" width="10.85546875" style="151" bestFit="1" customWidth="1"/>
    <col min="5123" max="5123" width="8.140625" style="151" bestFit="1" customWidth="1"/>
    <col min="5124" max="5124" width="10.85546875" style="151" bestFit="1" customWidth="1"/>
    <col min="5125" max="5125" width="9.28515625" style="151" bestFit="1" customWidth="1"/>
    <col min="5126" max="5126" width="10.85546875" style="151" bestFit="1" customWidth="1"/>
    <col min="5127" max="5376" width="8.7109375" style="151"/>
    <col min="5377" max="5377" width="39.85546875" style="151" bestFit="1" customWidth="1"/>
    <col min="5378" max="5378" width="10.85546875" style="151" bestFit="1" customWidth="1"/>
    <col min="5379" max="5379" width="8.140625" style="151" bestFit="1" customWidth="1"/>
    <col min="5380" max="5380" width="10.85546875" style="151" bestFit="1" customWidth="1"/>
    <col min="5381" max="5381" width="9.28515625" style="151" bestFit="1" customWidth="1"/>
    <col min="5382" max="5382" width="10.85546875" style="151" bestFit="1" customWidth="1"/>
    <col min="5383" max="5632" width="8.7109375" style="151"/>
    <col min="5633" max="5633" width="39.85546875" style="151" bestFit="1" customWidth="1"/>
    <col min="5634" max="5634" width="10.85546875" style="151" bestFit="1" customWidth="1"/>
    <col min="5635" max="5635" width="8.140625" style="151" bestFit="1" customWidth="1"/>
    <col min="5636" max="5636" width="10.85546875" style="151" bestFit="1" customWidth="1"/>
    <col min="5637" max="5637" width="9.28515625" style="151" bestFit="1" customWidth="1"/>
    <col min="5638" max="5638" width="10.85546875" style="151" bestFit="1" customWidth="1"/>
    <col min="5639" max="5888" width="8.7109375" style="151"/>
    <col min="5889" max="5889" width="39.85546875" style="151" bestFit="1" customWidth="1"/>
    <col min="5890" max="5890" width="10.85546875" style="151" bestFit="1" customWidth="1"/>
    <col min="5891" max="5891" width="8.140625" style="151" bestFit="1" customWidth="1"/>
    <col min="5892" max="5892" width="10.85546875" style="151" bestFit="1" customWidth="1"/>
    <col min="5893" max="5893" width="9.28515625" style="151" bestFit="1" customWidth="1"/>
    <col min="5894" max="5894" width="10.85546875" style="151" bestFit="1" customWidth="1"/>
    <col min="5895" max="6144" width="8.7109375" style="151"/>
    <col min="6145" max="6145" width="39.85546875" style="151" bestFit="1" customWidth="1"/>
    <col min="6146" max="6146" width="10.85546875" style="151" bestFit="1" customWidth="1"/>
    <col min="6147" max="6147" width="8.140625" style="151" bestFit="1" customWidth="1"/>
    <col min="6148" max="6148" width="10.85546875" style="151" bestFit="1" customWidth="1"/>
    <col min="6149" max="6149" width="9.28515625" style="151" bestFit="1" customWidth="1"/>
    <col min="6150" max="6150" width="10.85546875" style="151" bestFit="1" customWidth="1"/>
    <col min="6151" max="6400" width="8.7109375" style="151"/>
    <col min="6401" max="6401" width="39.85546875" style="151" bestFit="1" customWidth="1"/>
    <col min="6402" max="6402" width="10.85546875" style="151" bestFit="1" customWidth="1"/>
    <col min="6403" max="6403" width="8.140625" style="151" bestFit="1" customWidth="1"/>
    <col min="6404" max="6404" width="10.85546875" style="151" bestFit="1" customWidth="1"/>
    <col min="6405" max="6405" width="9.28515625" style="151" bestFit="1" customWidth="1"/>
    <col min="6406" max="6406" width="10.85546875" style="151" bestFit="1" customWidth="1"/>
    <col min="6407" max="6656" width="8.7109375" style="151"/>
    <col min="6657" max="6657" width="39.85546875" style="151" bestFit="1" customWidth="1"/>
    <col min="6658" max="6658" width="10.85546875" style="151" bestFit="1" customWidth="1"/>
    <col min="6659" max="6659" width="8.140625" style="151" bestFit="1" customWidth="1"/>
    <col min="6660" max="6660" width="10.85546875" style="151" bestFit="1" customWidth="1"/>
    <col min="6661" max="6661" width="9.28515625" style="151" bestFit="1" customWidth="1"/>
    <col min="6662" max="6662" width="10.85546875" style="151" bestFit="1" customWidth="1"/>
    <col min="6663" max="6912" width="8.7109375" style="151"/>
    <col min="6913" max="6913" width="39.85546875" style="151" bestFit="1" customWidth="1"/>
    <col min="6914" max="6914" width="10.85546875" style="151" bestFit="1" customWidth="1"/>
    <col min="6915" max="6915" width="8.140625" style="151" bestFit="1" customWidth="1"/>
    <col min="6916" max="6916" width="10.85546875" style="151" bestFit="1" customWidth="1"/>
    <col min="6917" max="6917" width="9.28515625" style="151" bestFit="1" customWidth="1"/>
    <col min="6918" max="6918" width="10.85546875" style="151" bestFit="1" customWidth="1"/>
    <col min="6919" max="7168" width="8.7109375" style="151"/>
    <col min="7169" max="7169" width="39.85546875" style="151" bestFit="1" customWidth="1"/>
    <col min="7170" max="7170" width="10.85546875" style="151" bestFit="1" customWidth="1"/>
    <col min="7171" max="7171" width="8.140625" style="151" bestFit="1" customWidth="1"/>
    <col min="7172" max="7172" width="10.85546875" style="151" bestFit="1" customWidth="1"/>
    <col min="7173" max="7173" width="9.28515625" style="151" bestFit="1" customWidth="1"/>
    <col min="7174" max="7174" width="10.85546875" style="151" bestFit="1" customWidth="1"/>
    <col min="7175" max="7424" width="8.7109375" style="151"/>
    <col min="7425" max="7425" width="39.85546875" style="151" bestFit="1" customWidth="1"/>
    <col min="7426" max="7426" width="10.85546875" style="151" bestFit="1" customWidth="1"/>
    <col min="7427" max="7427" width="8.140625" style="151" bestFit="1" customWidth="1"/>
    <col min="7428" max="7428" width="10.85546875" style="151" bestFit="1" customWidth="1"/>
    <col min="7429" max="7429" width="9.28515625" style="151" bestFit="1" customWidth="1"/>
    <col min="7430" max="7430" width="10.85546875" style="151" bestFit="1" customWidth="1"/>
    <col min="7431" max="7680" width="8.7109375" style="151"/>
    <col min="7681" max="7681" width="39.85546875" style="151" bestFit="1" customWidth="1"/>
    <col min="7682" max="7682" width="10.85546875" style="151" bestFit="1" customWidth="1"/>
    <col min="7683" max="7683" width="8.140625" style="151" bestFit="1" customWidth="1"/>
    <col min="7684" max="7684" width="10.85546875" style="151" bestFit="1" customWidth="1"/>
    <col min="7685" max="7685" width="9.28515625" style="151" bestFit="1" customWidth="1"/>
    <col min="7686" max="7686" width="10.85546875" style="151" bestFit="1" customWidth="1"/>
    <col min="7687" max="7936" width="8.7109375" style="151"/>
    <col min="7937" max="7937" width="39.85546875" style="151" bestFit="1" customWidth="1"/>
    <col min="7938" max="7938" width="10.85546875" style="151" bestFit="1" customWidth="1"/>
    <col min="7939" max="7939" width="8.140625" style="151" bestFit="1" customWidth="1"/>
    <col min="7940" max="7940" width="10.85546875" style="151" bestFit="1" customWidth="1"/>
    <col min="7941" max="7941" width="9.28515625" style="151" bestFit="1" customWidth="1"/>
    <col min="7942" max="7942" width="10.85546875" style="151" bestFit="1" customWidth="1"/>
    <col min="7943" max="8192" width="8.7109375" style="151"/>
    <col min="8193" max="8193" width="39.85546875" style="151" bestFit="1" customWidth="1"/>
    <col min="8194" max="8194" width="10.85546875" style="151" bestFit="1" customWidth="1"/>
    <col min="8195" max="8195" width="8.140625" style="151" bestFit="1" customWidth="1"/>
    <col min="8196" max="8196" width="10.85546875" style="151" bestFit="1" customWidth="1"/>
    <col min="8197" max="8197" width="9.28515625" style="151" bestFit="1" customWidth="1"/>
    <col min="8198" max="8198" width="10.85546875" style="151" bestFit="1" customWidth="1"/>
    <col min="8199" max="8448" width="8.7109375" style="151"/>
    <col min="8449" max="8449" width="39.85546875" style="151" bestFit="1" customWidth="1"/>
    <col min="8450" max="8450" width="10.85546875" style="151" bestFit="1" customWidth="1"/>
    <col min="8451" max="8451" width="8.140625" style="151" bestFit="1" customWidth="1"/>
    <col min="8452" max="8452" width="10.85546875" style="151" bestFit="1" customWidth="1"/>
    <col min="8453" max="8453" width="9.28515625" style="151" bestFit="1" customWidth="1"/>
    <col min="8454" max="8454" width="10.85546875" style="151" bestFit="1" customWidth="1"/>
    <col min="8455" max="8704" width="8.7109375" style="151"/>
    <col min="8705" max="8705" width="39.85546875" style="151" bestFit="1" customWidth="1"/>
    <col min="8706" max="8706" width="10.85546875" style="151" bestFit="1" customWidth="1"/>
    <col min="8707" max="8707" width="8.140625" style="151" bestFit="1" customWidth="1"/>
    <col min="8708" max="8708" width="10.85546875" style="151" bestFit="1" customWidth="1"/>
    <col min="8709" max="8709" width="9.28515625" style="151" bestFit="1" customWidth="1"/>
    <col min="8710" max="8710" width="10.85546875" style="151" bestFit="1" customWidth="1"/>
    <col min="8711" max="8960" width="8.7109375" style="151"/>
    <col min="8961" max="8961" width="39.85546875" style="151" bestFit="1" customWidth="1"/>
    <col min="8962" max="8962" width="10.85546875" style="151" bestFit="1" customWidth="1"/>
    <col min="8963" max="8963" width="8.140625" style="151" bestFit="1" customWidth="1"/>
    <col min="8964" max="8964" width="10.85546875" style="151" bestFit="1" customWidth="1"/>
    <col min="8965" max="8965" width="9.28515625" style="151" bestFit="1" customWidth="1"/>
    <col min="8966" max="8966" width="10.85546875" style="151" bestFit="1" customWidth="1"/>
    <col min="8967" max="9216" width="8.7109375" style="151"/>
    <col min="9217" max="9217" width="39.85546875" style="151" bestFit="1" customWidth="1"/>
    <col min="9218" max="9218" width="10.85546875" style="151" bestFit="1" customWidth="1"/>
    <col min="9219" max="9219" width="8.140625" style="151" bestFit="1" customWidth="1"/>
    <col min="9220" max="9220" width="10.85546875" style="151" bestFit="1" customWidth="1"/>
    <col min="9221" max="9221" width="9.28515625" style="151" bestFit="1" customWidth="1"/>
    <col min="9222" max="9222" width="10.85546875" style="151" bestFit="1" customWidth="1"/>
    <col min="9223" max="9472" width="8.7109375" style="151"/>
    <col min="9473" max="9473" width="39.85546875" style="151" bestFit="1" customWidth="1"/>
    <col min="9474" max="9474" width="10.85546875" style="151" bestFit="1" customWidth="1"/>
    <col min="9475" max="9475" width="8.140625" style="151" bestFit="1" customWidth="1"/>
    <col min="9476" max="9476" width="10.85546875" style="151" bestFit="1" customWidth="1"/>
    <col min="9477" max="9477" width="9.28515625" style="151" bestFit="1" customWidth="1"/>
    <col min="9478" max="9478" width="10.85546875" style="151" bestFit="1" customWidth="1"/>
    <col min="9479" max="9728" width="8.7109375" style="151"/>
    <col min="9729" max="9729" width="39.85546875" style="151" bestFit="1" customWidth="1"/>
    <col min="9730" max="9730" width="10.85546875" style="151" bestFit="1" customWidth="1"/>
    <col min="9731" max="9731" width="8.140625" style="151" bestFit="1" customWidth="1"/>
    <col min="9732" max="9732" width="10.85546875" style="151" bestFit="1" customWidth="1"/>
    <col min="9733" max="9733" width="9.28515625" style="151" bestFit="1" customWidth="1"/>
    <col min="9734" max="9734" width="10.85546875" style="151" bestFit="1" customWidth="1"/>
    <col min="9735" max="9984" width="8.7109375" style="151"/>
    <col min="9985" max="9985" width="39.85546875" style="151" bestFit="1" customWidth="1"/>
    <col min="9986" max="9986" width="10.85546875" style="151" bestFit="1" customWidth="1"/>
    <col min="9987" max="9987" width="8.140625" style="151" bestFit="1" customWidth="1"/>
    <col min="9988" max="9988" width="10.85546875" style="151" bestFit="1" customWidth="1"/>
    <col min="9989" max="9989" width="9.28515625" style="151" bestFit="1" customWidth="1"/>
    <col min="9990" max="9990" width="10.85546875" style="151" bestFit="1" customWidth="1"/>
    <col min="9991" max="10240" width="8.7109375" style="151"/>
    <col min="10241" max="10241" width="39.85546875" style="151" bestFit="1" customWidth="1"/>
    <col min="10242" max="10242" width="10.85546875" style="151" bestFit="1" customWidth="1"/>
    <col min="10243" max="10243" width="8.140625" style="151" bestFit="1" customWidth="1"/>
    <col min="10244" max="10244" width="10.85546875" style="151" bestFit="1" customWidth="1"/>
    <col min="10245" max="10245" width="9.28515625" style="151" bestFit="1" customWidth="1"/>
    <col min="10246" max="10246" width="10.85546875" style="151" bestFit="1" customWidth="1"/>
    <col min="10247" max="10496" width="8.7109375" style="151"/>
    <col min="10497" max="10497" width="39.85546875" style="151" bestFit="1" customWidth="1"/>
    <col min="10498" max="10498" width="10.85546875" style="151" bestFit="1" customWidth="1"/>
    <col min="10499" max="10499" width="8.140625" style="151" bestFit="1" customWidth="1"/>
    <col min="10500" max="10500" width="10.85546875" style="151" bestFit="1" customWidth="1"/>
    <col min="10501" max="10501" width="9.28515625" style="151" bestFit="1" customWidth="1"/>
    <col min="10502" max="10502" width="10.85546875" style="151" bestFit="1" customWidth="1"/>
    <col min="10503" max="10752" width="8.7109375" style="151"/>
    <col min="10753" max="10753" width="39.85546875" style="151" bestFit="1" customWidth="1"/>
    <col min="10754" max="10754" width="10.85546875" style="151" bestFit="1" customWidth="1"/>
    <col min="10755" max="10755" width="8.140625" style="151" bestFit="1" customWidth="1"/>
    <col min="10756" max="10756" width="10.85546875" style="151" bestFit="1" customWidth="1"/>
    <col min="10757" max="10757" width="9.28515625" style="151" bestFit="1" customWidth="1"/>
    <col min="10758" max="10758" width="10.85546875" style="151" bestFit="1" customWidth="1"/>
    <col min="10759" max="11008" width="8.7109375" style="151"/>
    <col min="11009" max="11009" width="39.85546875" style="151" bestFit="1" customWidth="1"/>
    <col min="11010" max="11010" width="10.85546875" style="151" bestFit="1" customWidth="1"/>
    <col min="11011" max="11011" width="8.140625" style="151" bestFit="1" customWidth="1"/>
    <col min="11012" max="11012" width="10.85546875" style="151" bestFit="1" customWidth="1"/>
    <col min="11013" max="11013" width="9.28515625" style="151" bestFit="1" customWidth="1"/>
    <col min="11014" max="11014" width="10.85546875" style="151" bestFit="1" customWidth="1"/>
    <col min="11015" max="11264" width="8.7109375" style="151"/>
    <col min="11265" max="11265" width="39.85546875" style="151" bestFit="1" customWidth="1"/>
    <col min="11266" max="11266" width="10.85546875" style="151" bestFit="1" customWidth="1"/>
    <col min="11267" max="11267" width="8.140625" style="151" bestFit="1" customWidth="1"/>
    <col min="11268" max="11268" width="10.85546875" style="151" bestFit="1" customWidth="1"/>
    <col min="11269" max="11269" width="9.28515625" style="151" bestFit="1" customWidth="1"/>
    <col min="11270" max="11270" width="10.85546875" style="151" bestFit="1" customWidth="1"/>
    <col min="11271" max="11520" width="8.7109375" style="151"/>
    <col min="11521" max="11521" width="39.85546875" style="151" bestFit="1" customWidth="1"/>
    <col min="11522" max="11522" width="10.85546875" style="151" bestFit="1" customWidth="1"/>
    <col min="11523" max="11523" width="8.140625" style="151" bestFit="1" customWidth="1"/>
    <col min="11524" max="11524" width="10.85546875" style="151" bestFit="1" customWidth="1"/>
    <col min="11525" max="11525" width="9.28515625" style="151" bestFit="1" customWidth="1"/>
    <col min="11526" max="11526" width="10.85546875" style="151" bestFit="1" customWidth="1"/>
    <col min="11527" max="11776" width="8.7109375" style="151"/>
    <col min="11777" max="11777" width="39.85546875" style="151" bestFit="1" customWidth="1"/>
    <col min="11778" max="11778" width="10.85546875" style="151" bestFit="1" customWidth="1"/>
    <col min="11779" max="11779" width="8.140625" style="151" bestFit="1" customWidth="1"/>
    <col min="11780" max="11780" width="10.85546875" style="151" bestFit="1" customWidth="1"/>
    <col min="11781" max="11781" width="9.28515625" style="151" bestFit="1" customWidth="1"/>
    <col min="11782" max="11782" width="10.85546875" style="151" bestFit="1" customWidth="1"/>
    <col min="11783" max="12032" width="8.7109375" style="151"/>
    <col min="12033" max="12033" width="39.85546875" style="151" bestFit="1" customWidth="1"/>
    <col min="12034" max="12034" width="10.85546875" style="151" bestFit="1" customWidth="1"/>
    <col min="12035" max="12035" width="8.140625" style="151" bestFit="1" customWidth="1"/>
    <col min="12036" max="12036" width="10.85546875" style="151" bestFit="1" customWidth="1"/>
    <col min="12037" max="12037" width="9.28515625" style="151" bestFit="1" customWidth="1"/>
    <col min="12038" max="12038" width="10.85546875" style="151" bestFit="1" customWidth="1"/>
    <col min="12039" max="12288" width="8.7109375" style="151"/>
    <col min="12289" max="12289" width="39.85546875" style="151" bestFit="1" customWidth="1"/>
    <col min="12290" max="12290" width="10.85546875" style="151" bestFit="1" customWidth="1"/>
    <col min="12291" max="12291" width="8.140625" style="151" bestFit="1" customWidth="1"/>
    <col min="12292" max="12292" width="10.85546875" style="151" bestFit="1" customWidth="1"/>
    <col min="12293" max="12293" width="9.28515625" style="151" bestFit="1" customWidth="1"/>
    <col min="12294" max="12294" width="10.85546875" style="151" bestFit="1" customWidth="1"/>
    <col min="12295" max="12544" width="8.7109375" style="151"/>
    <col min="12545" max="12545" width="39.85546875" style="151" bestFit="1" customWidth="1"/>
    <col min="12546" max="12546" width="10.85546875" style="151" bestFit="1" customWidth="1"/>
    <col min="12547" max="12547" width="8.140625" style="151" bestFit="1" customWidth="1"/>
    <col min="12548" max="12548" width="10.85546875" style="151" bestFit="1" customWidth="1"/>
    <col min="12549" max="12549" width="9.28515625" style="151" bestFit="1" customWidth="1"/>
    <col min="12550" max="12550" width="10.85546875" style="151" bestFit="1" customWidth="1"/>
    <col min="12551" max="12800" width="8.7109375" style="151"/>
    <col min="12801" max="12801" width="39.85546875" style="151" bestFit="1" customWidth="1"/>
    <col min="12802" max="12802" width="10.85546875" style="151" bestFit="1" customWidth="1"/>
    <col min="12803" max="12803" width="8.140625" style="151" bestFit="1" customWidth="1"/>
    <col min="12804" max="12804" width="10.85546875" style="151" bestFit="1" customWidth="1"/>
    <col min="12805" max="12805" width="9.28515625" style="151" bestFit="1" customWidth="1"/>
    <col min="12806" max="12806" width="10.85546875" style="151" bestFit="1" customWidth="1"/>
    <col min="12807" max="13056" width="8.7109375" style="151"/>
    <col min="13057" max="13057" width="39.85546875" style="151" bestFit="1" customWidth="1"/>
    <col min="13058" max="13058" width="10.85546875" style="151" bestFit="1" customWidth="1"/>
    <col min="13059" max="13059" width="8.140625" style="151" bestFit="1" customWidth="1"/>
    <col min="13060" max="13060" width="10.85546875" style="151" bestFit="1" customWidth="1"/>
    <col min="13061" max="13061" width="9.28515625" style="151" bestFit="1" customWidth="1"/>
    <col min="13062" max="13062" width="10.85546875" style="151" bestFit="1" customWidth="1"/>
    <col min="13063" max="13312" width="8.7109375" style="151"/>
    <col min="13313" max="13313" width="39.85546875" style="151" bestFit="1" customWidth="1"/>
    <col min="13314" max="13314" width="10.85546875" style="151" bestFit="1" customWidth="1"/>
    <col min="13315" max="13315" width="8.140625" style="151" bestFit="1" customWidth="1"/>
    <col min="13316" max="13316" width="10.85546875" style="151" bestFit="1" customWidth="1"/>
    <col min="13317" max="13317" width="9.28515625" style="151" bestFit="1" customWidth="1"/>
    <col min="13318" max="13318" width="10.85546875" style="151" bestFit="1" customWidth="1"/>
    <col min="13319" max="13568" width="8.7109375" style="151"/>
    <col min="13569" max="13569" width="39.85546875" style="151" bestFit="1" customWidth="1"/>
    <col min="13570" max="13570" width="10.85546875" style="151" bestFit="1" customWidth="1"/>
    <col min="13571" max="13571" width="8.140625" style="151" bestFit="1" customWidth="1"/>
    <col min="13572" max="13572" width="10.85546875" style="151" bestFit="1" customWidth="1"/>
    <col min="13573" max="13573" width="9.28515625" style="151" bestFit="1" customWidth="1"/>
    <col min="13574" max="13574" width="10.85546875" style="151" bestFit="1" customWidth="1"/>
    <col min="13575" max="13824" width="8.7109375" style="151"/>
    <col min="13825" max="13825" width="39.85546875" style="151" bestFit="1" customWidth="1"/>
    <col min="13826" max="13826" width="10.85546875" style="151" bestFit="1" customWidth="1"/>
    <col min="13827" max="13827" width="8.140625" style="151" bestFit="1" customWidth="1"/>
    <col min="13828" max="13828" width="10.85546875" style="151" bestFit="1" customWidth="1"/>
    <col min="13829" max="13829" width="9.28515625" style="151" bestFit="1" customWidth="1"/>
    <col min="13830" max="13830" width="10.85546875" style="151" bestFit="1" customWidth="1"/>
    <col min="13831" max="14080" width="8.7109375" style="151"/>
    <col min="14081" max="14081" width="39.85546875" style="151" bestFit="1" customWidth="1"/>
    <col min="14082" max="14082" width="10.85546875" style="151" bestFit="1" customWidth="1"/>
    <col min="14083" max="14083" width="8.140625" style="151" bestFit="1" customWidth="1"/>
    <col min="14084" max="14084" width="10.85546875" style="151" bestFit="1" customWidth="1"/>
    <col min="14085" max="14085" width="9.28515625" style="151" bestFit="1" customWidth="1"/>
    <col min="14086" max="14086" width="10.85546875" style="151" bestFit="1" customWidth="1"/>
    <col min="14087" max="14336" width="8.7109375" style="151"/>
    <col min="14337" max="14337" width="39.85546875" style="151" bestFit="1" customWidth="1"/>
    <col min="14338" max="14338" width="10.85546875" style="151" bestFit="1" customWidth="1"/>
    <col min="14339" max="14339" width="8.140625" style="151" bestFit="1" customWidth="1"/>
    <col min="14340" max="14340" width="10.85546875" style="151" bestFit="1" customWidth="1"/>
    <col min="14341" max="14341" width="9.28515625" style="151" bestFit="1" customWidth="1"/>
    <col min="14342" max="14342" width="10.85546875" style="151" bestFit="1" customWidth="1"/>
    <col min="14343" max="14592" width="8.7109375" style="151"/>
    <col min="14593" max="14593" width="39.85546875" style="151" bestFit="1" customWidth="1"/>
    <col min="14594" max="14594" width="10.85546875" style="151" bestFit="1" customWidth="1"/>
    <col min="14595" max="14595" width="8.140625" style="151" bestFit="1" customWidth="1"/>
    <col min="14596" max="14596" width="10.85546875" style="151" bestFit="1" customWidth="1"/>
    <col min="14597" max="14597" width="9.28515625" style="151" bestFit="1" customWidth="1"/>
    <col min="14598" max="14598" width="10.85546875" style="151" bestFit="1" customWidth="1"/>
    <col min="14599" max="14848" width="8.7109375" style="151"/>
    <col min="14849" max="14849" width="39.85546875" style="151" bestFit="1" customWidth="1"/>
    <col min="14850" max="14850" width="10.85546875" style="151" bestFit="1" customWidth="1"/>
    <col min="14851" max="14851" width="8.140625" style="151" bestFit="1" customWidth="1"/>
    <col min="14852" max="14852" width="10.85546875" style="151" bestFit="1" customWidth="1"/>
    <col min="14853" max="14853" width="9.28515625" style="151" bestFit="1" customWidth="1"/>
    <col min="14854" max="14854" width="10.85546875" style="151" bestFit="1" customWidth="1"/>
    <col min="14855" max="15104" width="8.7109375" style="151"/>
    <col min="15105" max="15105" width="39.85546875" style="151" bestFit="1" customWidth="1"/>
    <col min="15106" max="15106" width="10.85546875" style="151" bestFit="1" customWidth="1"/>
    <col min="15107" max="15107" width="8.140625" style="151" bestFit="1" customWidth="1"/>
    <col min="15108" max="15108" width="10.85546875" style="151" bestFit="1" customWidth="1"/>
    <col min="15109" max="15109" width="9.28515625" style="151" bestFit="1" customWidth="1"/>
    <col min="15110" max="15110" width="10.85546875" style="151" bestFit="1" customWidth="1"/>
    <col min="15111" max="15360" width="8.7109375" style="151"/>
    <col min="15361" max="15361" width="39.85546875" style="151" bestFit="1" customWidth="1"/>
    <col min="15362" max="15362" width="10.85546875" style="151" bestFit="1" customWidth="1"/>
    <col min="15363" max="15363" width="8.140625" style="151" bestFit="1" customWidth="1"/>
    <col min="15364" max="15364" width="10.85546875" style="151" bestFit="1" customWidth="1"/>
    <col min="15365" max="15365" width="9.28515625" style="151" bestFit="1" customWidth="1"/>
    <col min="15366" max="15366" width="10.85546875" style="151" bestFit="1" customWidth="1"/>
    <col min="15367" max="15616" width="8.7109375" style="151"/>
    <col min="15617" max="15617" width="39.85546875" style="151" bestFit="1" customWidth="1"/>
    <col min="15618" max="15618" width="10.85546875" style="151" bestFit="1" customWidth="1"/>
    <col min="15619" max="15619" width="8.140625" style="151" bestFit="1" customWidth="1"/>
    <col min="15620" max="15620" width="10.85546875" style="151" bestFit="1" customWidth="1"/>
    <col min="15621" max="15621" width="9.28515625" style="151" bestFit="1" customWidth="1"/>
    <col min="15622" max="15622" width="10.85546875" style="151" bestFit="1" customWidth="1"/>
    <col min="15623" max="15872" width="8.7109375" style="151"/>
    <col min="15873" max="15873" width="39.85546875" style="151" bestFit="1" customWidth="1"/>
    <col min="15874" max="15874" width="10.85546875" style="151" bestFit="1" customWidth="1"/>
    <col min="15875" max="15875" width="8.140625" style="151" bestFit="1" customWidth="1"/>
    <col min="15876" max="15876" width="10.85546875" style="151" bestFit="1" customWidth="1"/>
    <col min="15877" max="15877" width="9.28515625" style="151" bestFit="1" customWidth="1"/>
    <col min="15878" max="15878" width="10.85546875" style="151" bestFit="1" customWidth="1"/>
    <col min="15879" max="16128" width="8.7109375" style="151"/>
    <col min="16129" max="16129" width="39.85546875" style="151" bestFit="1" customWidth="1"/>
    <col min="16130" max="16130" width="10.85546875" style="151" bestFit="1" customWidth="1"/>
    <col min="16131" max="16131" width="8.140625" style="151" bestFit="1" customWidth="1"/>
    <col min="16132" max="16132" width="10.85546875" style="151" bestFit="1" customWidth="1"/>
    <col min="16133" max="16133" width="9.28515625" style="151" bestFit="1" customWidth="1"/>
    <col min="16134" max="16134" width="10.85546875" style="151" bestFit="1" customWidth="1"/>
    <col min="16135" max="16384" width="8.7109375" style="151"/>
  </cols>
  <sheetData>
    <row r="1" spans="1:6" customFormat="1" ht="13.15" customHeight="1">
      <c r="A1" s="206" t="s">
        <v>0</v>
      </c>
      <c r="B1" s="206"/>
      <c r="C1" s="206"/>
      <c r="D1" s="206"/>
      <c r="E1" s="206"/>
      <c r="F1" s="206"/>
    </row>
    <row r="2" spans="1:6" customFormat="1" ht="13.15" customHeight="1">
      <c r="A2" s="206" t="s">
        <v>82</v>
      </c>
      <c r="B2" s="206"/>
      <c r="C2" s="206"/>
      <c r="D2" s="206"/>
      <c r="E2" s="206"/>
      <c r="F2" s="206"/>
    </row>
    <row r="3" spans="1:6" customFormat="1" ht="12.75"/>
    <row r="4" spans="1:6" customFormat="1" ht="12.75" customHeight="1">
      <c r="A4" s="206" t="s">
        <v>1</v>
      </c>
      <c r="B4" s="206"/>
      <c r="C4" s="206"/>
      <c r="D4" s="206"/>
      <c r="E4" s="206"/>
      <c r="F4" s="206"/>
    </row>
    <row r="5" spans="1:6" customFormat="1">
      <c r="A5" s="25"/>
      <c r="B5" s="25"/>
      <c r="C5" s="25"/>
      <c r="D5" s="25"/>
      <c r="E5" s="25"/>
    </row>
    <row r="6" spans="1:6" customFormat="1" ht="12.75" customHeight="1">
      <c r="A6" s="206" t="s">
        <v>83</v>
      </c>
      <c r="B6" s="206"/>
      <c r="C6" s="206"/>
      <c r="D6" s="206"/>
      <c r="E6" s="206"/>
      <c r="F6" s="206"/>
    </row>
    <row r="7" spans="1:6" customFormat="1">
      <c r="A7" s="25"/>
      <c r="B7" s="25"/>
      <c r="C7" s="25"/>
      <c r="D7" s="25"/>
      <c r="E7" s="25"/>
    </row>
    <row r="8" spans="1:6" ht="26.25">
      <c r="A8" s="148" t="s">
        <v>185</v>
      </c>
      <c r="B8" s="149" t="s">
        <v>186</v>
      </c>
      <c r="C8" s="149" t="s">
        <v>251</v>
      </c>
      <c r="D8" s="149" t="s">
        <v>187</v>
      </c>
      <c r="E8" s="149" t="s">
        <v>188</v>
      </c>
      <c r="F8" s="150" t="s">
        <v>189</v>
      </c>
    </row>
    <row r="9" spans="1:6" ht="18.600000000000001" customHeight="1">
      <c r="A9" s="152" t="s">
        <v>3</v>
      </c>
      <c r="B9" s="153"/>
      <c r="C9" s="153"/>
      <c r="D9" s="153"/>
      <c r="E9" s="153"/>
      <c r="F9" s="154"/>
    </row>
    <row r="10" spans="1:6">
      <c r="A10" s="155"/>
      <c r="F10" s="156"/>
    </row>
    <row r="11" spans="1:6">
      <c r="A11" s="155" t="s">
        <v>30</v>
      </c>
      <c r="B11" s="157"/>
      <c r="C11" s="157">
        <v>18910.46</v>
      </c>
      <c r="D11" s="157">
        <v>260896.1</v>
      </c>
      <c r="E11" s="157">
        <v>137966.44</v>
      </c>
      <c r="F11" s="158">
        <f t="shared" ref="F11:F16" si="0">SUM(C11:E11)</f>
        <v>417773</v>
      </c>
    </row>
    <row r="12" spans="1:6">
      <c r="A12" s="155" t="s">
        <v>4</v>
      </c>
      <c r="B12" s="157"/>
      <c r="C12" s="157">
        <v>10405.73</v>
      </c>
      <c r="D12" s="157">
        <v>143561.49</v>
      </c>
      <c r="E12" s="157">
        <v>75917.84</v>
      </c>
      <c r="F12" s="158">
        <f t="shared" si="0"/>
        <v>229885.06</v>
      </c>
    </row>
    <row r="13" spans="1:6">
      <c r="A13" s="159" t="s">
        <v>5</v>
      </c>
      <c r="B13" s="157"/>
      <c r="C13" s="157"/>
      <c r="D13" s="157">
        <v>60582.11</v>
      </c>
      <c r="E13" s="157">
        <v>32036.89</v>
      </c>
      <c r="F13" s="158">
        <f t="shared" si="0"/>
        <v>92619</v>
      </c>
    </row>
    <row r="14" spans="1:6">
      <c r="A14" s="155" t="s">
        <v>6</v>
      </c>
      <c r="B14" s="157"/>
      <c r="C14" s="157">
        <v>8324.58</v>
      </c>
      <c r="D14" s="157">
        <v>114849.16</v>
      </c>
      <c r="E14" s="157">
        <v>60734.26</v>
      </c>
      <c r="F14" s="158">
        <f t="shared" si="0"/>
        <v>183908</v>
      </c>
    </row>
    <row r="15" spans="1:6">
      <c r="A15" s="155" t="s">
        <v>34</v>
      </c>
      <c r="B15" s="157"/>
      <c r="C15" s="157">
        <v>4298.63</v>
      </c>
      <c r="D15" s="157">
        <v>59305.55</v>
      </c>
      <c r="E15" s="157">
        <v>31361.82</v>
      </c>
      <c r="F15" s="158">
        <f t="shared" si="0"/>
        <v>94966</v>
      </c>
    </row>
    <row r="16" spans="1:6">
      <c r="A16" s="155" t="s">
        <v>33</v>
      </c>
      <c r="B16" s="157"/>
      <c r="C16" s="157">
        <v>32567.81</v>
      </c>
      <c r="D16" s="157">
        <v>449318.19</v>
      </c>
      <c r="E16" s="157"/>
      <c r="F16" s="158">
        <f t="shared" si="0"/>
        <v>481886</v>
      </c>
    </row>
    <row r="17" spans="1:6">
      <c r="A17" s="160" t="s">
        <v>7</v>
      </c>
      <c r="B17" s="157"/>
      <c r="C17" s="157"/>
      <c r="D17" s="157"/>
      <c r="E17" s="157"/>
      <c r="F17" s="158"/>
    </row>
    <row r="18" spans="1:6">
      <c r="A18" s="155" t="s">
        <v>84</v>
      </c>
      <c r="B18" s="157">
        <v>172414</v>
      </c>
      <c r="C18" s="157"/>
      <c r="D18" s="157"/>
      <c r="E18" s="157"/>
      <c r="F18" s="158">
        <f>B18</f>
        <v>172414</v>
      </c>
    </row>
    <row r="19" spans="1:6">
      <c r="A19" s="155" t="s">
        <v>8</v>
      </c>
      <c r="B19" s="157">
        <v>482310</v>
      </c>
      <c r="C19" s="157"/>
      <c r="D19" s="157"/>
      <c r="E19" s="157"/>
      <c r="F19" s="158">
        <f>B19</f>
        <v>482310</v>
      </c>
    </row>
    <row r="20" spans="1:6">
      <c r="A20" s="155" t="s">
        <v>34</v>
      </c>
      <c r="B20" s="157">
        <v>117241</v>
      </c>
      <c r="C20" s="157"/>
      <c r="D20" s="157"/>
      <c r="E20" s="157"/>
      <c r="F20" s="158">
        <f>B20</f>
        <v>117241</v>
      </c>
    </row>
    <row r="21" spans="1:6">
      <c r="A21" s="160" t="s">
        <v>9</v>
      </c>
      <c r="B21" s="157"/>
      <c r="C21" s="157"/>
      <c r="D21" s="157"/>
      <c r="E21" s="157"/>
      <c r="F21" s="158"/>
    </row>
    <row r="22" spans="1:6">
      <c r="A22" s="155" t="s">
        <v>10</v>
      </c>
      <c r="B22" s="157">
        <v>187033</v>
      </c>
      <c r="C22" s="157"/>
      <c r="D22" s="157"/>
      <c r="E22" s="157"/>
      <c r="F22" s="158">
        <f>B22</f>
        <v>187033</v>
      </c>
    </row>
    <row r="23" spans="1:6" ht="26.25">
      <c r="A23" s="155" t="s">
        <v>16</v>
      </c>
      <c r="B23" s="157">
        <v>295569</v>
      </c>
      <c r="C23" s="157"/>
      <c r="D23" s="157"/>
      <c r="E23" s="157"/>
      <c r="F23" s="158">
        <f>B23</f>
        <v>295569</v>
      </c>
    </row>
    <row r="24" spans="1:6">
      <c r="A24" s="160" t="s">
        <v>11</v>
      </c>
      <c r="B24" s="157"/>
      <c r="C24" s="157"/>
      <c r="D24" s="157"/>
      <c r="E24" s="157"/>
      <c r="F24" s="158"/>
    </row>
    <row r="25" spans="1:6">
      <c r="A25" s="161" t="s">
        <v>190</v>
      </c>
      <c r="B25" s="162">
        <v>88872</v>
      </c>
      <c r="C25" s="162">
        <v>5030.2</v>
      </c>
      <c r="D25" s="162">
        <v>69398.600000000006</v>
      </c>
      <c r="E25" s="162">
        <v>36699.199999999997</v>
      </c>
      <c r="F25" s="163">
        <f>SUM(B25:E25)</f>
        <v>200000</v>
      </c>
    </row>
    <row r="26" spans="1:6">
      <c r="A26" s="164" t="s">
        <v>191</v>
      </c>
      <c r="B26" s="165">
        <f>SUM(B18:B25)</f>
        <v>1343439</v>
      </c>
      <c r="C26" s="165">
        <f>SUM(C11:C25)</f>
        <v>79537.409999999989</v>
      </c>
      <c r="D26" s="165">
        <f>SUM(D11:D25)</f>
        <v>1157911.2000000002</v>
      </c>
      <c r="E26" s="165">
        <f>SUM(E11:E25)</f>
        <v>374716.45</v>
      </c>
      <c r="F26" s="166">
        <f>SUM(F11:F25)</f>
        <v>2955604.06</v>
      </c>
    </row>
    <row r="27" spans="1:6">
      <c r="A27" s="167"/>
      <c r="B27" s="153"/>
      <c r="C27" s="153"/>
      <c r="D27" s="153"/>
      <c r="E27" s="153"/>
      <c r="F27" s="154"/>
    </row>
    <row r="28" spans="1:6">
      <c r="A28" s="168" t="s">
        <v>57</v>
      </c>
      <c r="F28" s="156"/>
    </row>
    <row r="29" spans="1:6">
      <c r="A29" s="169" t="s">
        <v>57</v>
      </c>
      <c r="B29" s="162">
        <v>14657.54</v>
      </c>
      <c r="C29" s="162">
        <v>867.79</v>
      </c>
      <c r="D29" s="162">
        <v>12633.34</v>
      </c>
      <c r="E29" s="162">
        <v>4088.33</v>
      </c>
      <c r="F29" s="163">
        <f>SUM(B29:E29)</f>
        <v>32247</v>
      </c>
    </row>
    <row r="30" spans="1:6">
      <c r="A30" s="164" t="s">
        <v>192</v>
      </c>
      <c r="B30" s="165">
        <f>B26+B29</f>
        <v>1358096.54</v>
      </c>
      <c r="C30" s="165">
        <f>C26+C29</f>
        <v>80405.199999999983</v>
      </c>
      <c r="D30" s="165">
        <f>D26+D29</f>
        <v>1170544.5400000003</v>
      </c>
      <c r="E30" s="165">
        <f>E26+E29</f>
        <v>378804.78</v>
      </c>
      <c r="F30" s="166">
        <f>F26+F29</f>
        <v>2987851.06</v>
      </c>
    </row>
    <row r="31" spans="1:6">
      <c r="A31" s="170"/>
    </row>
    <row r="32" spans="1:6">
      <c r="A32" s="171"/>
    </row>
    <row r="33" spans="1:1">
      <c r="A33" s="171"/>
    </row>
    <row r="34" spans="1:1">
      <c r="A34" s="171"/>
    </row>
    <row r="35" spans="1:1">
      <c r="A35" s="172"/>
    </row>
    <row r="36" spans="1:1">
      <c r="A36" s="171"/>
    </row>
    <row r="37" spans="1:1">
      <c r="A37" s="171"/>
    </row>
    <row r="38" spans="1:1">
      <c r="A38" s="171"/>
    </row>
    <row r="39" spans="1:1">
      <c r="A39" s="171"/>
    </row>
    <row r="40" spans="1:1">
      <c r="A40" s="170"/>
    </row>
    <row r="41" spans="1:1">
      <c r="A41" s="171"/>
    </row>
    <row r="42" spans="1:1">
      <c r="A42" s="171"/>
    </row>
    <row r="43" spans="1:1">
      <c r="A43" s="171"/>
    </row>
    <row r="44" spans="1:1">
      <c r="A44" s="170"/>
    </row>
    <row r="45" spans="1:1">
      <c r="A45" s="171"/>
    </row>
    <row r="46" spans="1:1">
      <c r="A46" s="171"/>
    </row>
    <row r="47" spans="1:1">
      <c r="A47" s="170"/>
    </row>
    <row r="48" spans="1:1">
      <c r="A48" s="173"/>
    </row>
    <row r="49" spans="1:1">
      <c r="A49" s="173"/>
    </row>
    <row r="50" spans="1:1">
      <c r="A50" s="173"/>
    </row>
    <row r="51" spans="1:1">
      <c r="A51" s="173"/>
    </row>
    <row r="52" spans="1:1">
      <c r="A52" s="174"/>
    </row>
    <row r="53" spans="1:1">
      <c r="A53" s="175"/>
    </row>
    <row r="54" spans="1:1">
      <c r="A54" s="176"/>
    </row>
    <row r="55" spans="1:1">
      <c r="A55" s="171"/>
    </row>
    <row r="56" spans="1:1">
      <c r="A56" s="176"/>
    </row>
    <row r="57" spans="1:1">
      <c r="A57" s="174"/>
    </row>
    <row r="62" spans="1:1">
      <c r="A62" s="176"/>
    </row>
  </sheetData>
  <mergeCells count="4">
    <mergeCell ref="A1:F1"/>
    <mergeCell ref="A2:F2"/>
    <mergeCell ref="A4:F4"/>
    <mergeCell ref="A6:F6"/>
  </mergeCells>
  <printOptions horizontalCentered="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topLeftCell="A13" zoomScaleNormal="100" workbookViewId="0">
      <selection activeCell="C38" sqref="C38"/>
    </sheetView>
  </sheetViews>
  <sheetFormatPr defaultColWidth="13" defaultRowHeight="15"/>
  <cols>
    <col min="1" max="1" width="47.28515625" style="25" customWidth="1"/>
    <col min="2" max="2" width="13.28515625" style="25" customWidth="1"/>
    <col min="3" max="3" width="16.7109375" style="25" customWidth="1"/>
    <col min="4" max="4" width="15.42578125" style="25" customWidth="1"/>
    <col min="5" max="5" width="16.5703125" style="25" customWidth="1"/>
    <col min="6" max="6" width="12.42578125" style="25" customWidth="1"/>
    <col min="7" max="16384" width="13" style="25"/>
  </cols>
  <sheetData>
    <row r="1" spans="1:6" ht="13.15" customHeight="1">
      <c r="A1" s="205" t="s">
        <v>0</v>
      </c>
      <c r="B1" s="205"/>
      <c r="C1" s="205"/>
      <c r="D1" s="205"/>
      <c r="E1" s="205"/>
      <c r="F1" s="205"/>
    </row>
    <row r="2" spans="1:6" ht="13.15" customHeight="1">
      <c r="A2" s="205" t="s">
        <v>82</v>
      </c>
      <c r="B2" s="205"/>
      <c r="C2" s="205"/>
      <c r="D2" s="205"/>
      <c r="E2" s="205"/>
      <c r="F2" s="205"/>
    </row>
    <row r="3" spans="1:6" ht="15.75">
      <c r="A3" s="26"/>
    </row>
    <row r="4" spans="1:6" ht="13.15" customHeight="1">
      <c r="A4" s="205" t="s">
        <v>32</v>
      </c>
      <c r="B4" s="205"/>
      <c r="C4" s="205"/>
      <c r="D4" s="205"/>
      <c r="E4" s="205"/>
      <c r="F4" s="205"/>
    </row>
    <row r="5" spans="1:6" ht="15.75">
      <c r="B5" s="26"/>
    </row>
    <row r="6" spans="1:6" ht="13.15" customHeight="1">
      <c r="A6" s="205" t="s">
        <v>193</v>
      </c>
      <c r="B6" s="205"/>
      <c r="C6" s="205"/>
      <c r="D6" s="205"/>
      <c r="E6" s="205"/>
      <c r="F6" s="205"/>
    </row>
    <row r="7" spans="1:6" ht="15.75">
      <c r="A7" s="17"/>
    </row>
    <row r="8" spans="1:6" s="45" customFormat="1" ht="47.25">
      <c r="A8" s="47"/>
      <c r="B8" s="48" t="s">
        <v>2</v>
      </c>
      <c r="C8" s="48" t="s">
        <v>59</v>
      </c>
      <c r="D8" s="48" t="s">
        <v>14</v>
      </c>
      <c r="E8" s="48" t="s">
        <v>57</v>
      </c>
      <c r="F8" s="48" t="s">
        <v>15</v>
      </c>
    </row>
    <row r="9" spans="1:6" ht="15.75">
      <c r="A9" s="47" t="s">
        <v>3</v>
      </c>
      <c r="B9" s="47"/>
      <c r="C9" s="47"/>
      <c r="D9" s="47"/>
      <c r="E9" s="47"/>
      <c r="F9" s="47"/>
    </row>
    <row r="10" spans="1:6" ht="15.75">
      <c r="A10" s="49" t="s">
        <v>30</v>
      </c>
      <c r="B10" s="50">
        <v>296581</v>
      </c>
      <c r="C10" s="50">
        <v>31418</v>
      </c>
      <c r="D10" s="50"/>
      <c r="E10" s="50"/>
      <c r="F10" s="50">
        <f>SUM(B10:D10)</f>
        <v>327999</v>
      </c>
    </row>
    <row r="11" spans="1:6" ht="15.75">
      <c r="A11" s="49" t="s">
        <v>13</v>
      </c>
      <c r="B11" s="50">
        <v>196103</v>
      </c>
      <c r="C11" s="50">
        <v>35582</v>
      </c>
      <c r="D11" s="50"/>
      <c r="E11" s="50"/>
      <c r="F11" s="50">
        <f t="shared" ref="F11:F25" si="0">SUM(B11:D11)</f>
        <v>231685</v>
      </c>
    </row>
    <row r="12" spans="1:6" ht="15.75">
      <c r="A12" s="49" t="s">
        <v>28</v>
      </c>
      <c r="B12" s="50">
        <v>50000</v>
      </c>
      <c r="C12" s="50">
        <v>6589</v>
      </c>
      <c r="D12" s="50"/>
      <c r="E12" s="50"/>
      <c r="F12" s="50">
        <f t="shared" si="0"/>
        <v>56589</v>
      </c>
    </row>
    <row r="13" spans="1:6" ht="15.75">
      <c r="A13" s="49" t="s">
        <v>5</v>
      </c>
      <c r="B13" s="50">
        <v>41495</v>
      </c>
      <c r="C13" s="50">
        <v>8644</v>
      </c>
      <c r="D13" s="50"/>
      <c r="E13" s="50"/>
      <c r="F13" s="50">
        <f t="shared" si="0"/>
        <v>50139</v>
      </c>
    </row>
    <row r="14" spans="1:6" ht="15.75">
      <c r="A14" s="49" t="s">
        <v>33</v>
      </c>
      <c r="B14" s="50">
        <v>421175</v>
      </c>
      <c r="C14" s="50">
        <v>48227</v>
      </c>
      <c r="D14" s="50"/>
      <c r="E14" s="50"/>
      <c r="F14" s="50">
        <f t="shared" si="0"/>
        <v>469402</v>
      </c>
    </row>
    <row r="15" spans="1:6" ht="15.75">
      <c r="A15" s="49" t="s">
        <v>6</v>
      </c>
      <c r="B15" s="50">
        <v>216141</v>
      </c>
      <c r="C15" s="50">
        <v>23493</v>
      </c>
      <c r="D15" s="50"/>
      <c r="E15" s="50"/>
      <c r="F15" s="50">
        <f t="shared" si="0"/>
        <v>239634</v>
      </c>
    </row>
    <row r="16" spans="1:6" ht="18">
      <c r="A16" s="49" t="s">
        <v>37</v>
      </c>
      <c r="B16" s="51">
        <v>44284</v>
      </c>
      <c r="C16" s="51">
        <v>4323</v>
      </c>
      <c r="D16" s="51"/>
      <c r="E16" s="51"/>
      <c r="F16" s="50">
        <f t="shared" si="0"/>
        <v>48607</v>
      </c>
    </row>
    <row r="17" spans="1:6" ht="15.75">
      <c r="A17" s="47" t="s">
        <v>7</v>
      </c>
      <c r="B17" s="47"/>
      <c r="C17" s="47"/>
      <c r="D17" s="47"/>
      <c r="E17" s="47"/>
      <c r="F17" s="47"/>
    </row>
    <row r="18" spans="1:6" ht="15.75">
      <c r="A18" s="52" t="s">
        <v>39</v>
      </c>
      <c r="B18" s="51">
        <v>139281</v>
      </c>
      <c r="C18" s="51">
        <v>21691</v>
      </c>
      <c r="D18" s="51"/>
      <c r="E18" s="51"/>
      <c r="F18" s="50">
        <f>SUM(B18:D18)</f>
        <v>160972</v>
      </c>
    </row>
    <row r="19" spans="1:6" ht="15.75">
      <c r="A19" s="49" t="s">
        <v>8</v>
      </c>
      <c r="B19" s="51">
        <v>414451</v>
      </c>
      <c r="C19" s="51">
        <v>57478</v>
      </c>
      <c r="D19" s="53"/>
      <c r="E19" s="53"/>
      <c r="F19" s="50">
        <f t="shared" si="0"/>
        <v>471929</v>
      </c>
    </row>
    <row r="20" spans="1:6" ht="18">
      <c r="A20" s="49" t="s">
        <v>37</v>
      </c>
      <c r="B20" s="51">
        <v>102044</v>
      </c>
      <c r="C20" s="51">
        <v>9961</v>
      </c>
      <c r="D20" s="51"/>
      <c r="E20" s="51"/>
      <c r="F20" s="50">
        <f t="shared" si="0"/>
        <v>112005</v>
      </c>
    </row>
    <row r="21" spans="1:6" ht="15.75">
      <c r="A21" s="47" t="s">
        <v>9</v>
      </c>
      <c r="B21" s="47"/>
      <c r="C21" s="47"/>
      <c r="D21" s="47"/>
      <c r="E21" s="47"/>
      <c r="F21" s="47"/>
    </row>
    <row r="22" spans="1:6" ht="15.75">
      <c r="A22" s="49" t="s">
        <v>10</v>
      </c>
      <c r="B22" s="51">
        <v>160598</v>
      </c>
      <c r="C22" s="51">
        <v>23688</v>
      </c>
      <c r="D22" s="51"/>
      <c r="E22" s="51"/>
      <c r="F22" s="50">
        <f t="shared" si="0"/>
        <v>184286</v>
      </c>
    </row>
    <row r="23" spans="1:6" ht="30">
      <c r="A23" s="49" t="s">
        <v>26</v>
      </c>
      <c r="B23" s="51">
        <v>248233</v>
      </c>
      <c r="C23" s="51">
        <v>32815</v>
      </c>
      <c r="D23" s="51"/>
      <c r="E23" s="51"/>
      <c r="F23" s="50">
        <f t="shared" si="0"/>
        <v>281048</v>
      </c>
    </row>
    <row r="24" spans="1:6" ht="15.75">
      <c r="A24" s="47" t="s">
        <v>17</v>
      </c>
      <c r="B24" s="47"/>
      <c r="C24" s="47"/>
      <c r="D24" s="47"/>
      <c r="E24" s="47"/>
      <c r="F24" s="47"/>
    </row>
    <row r="25" spans="1:6" ht="15.75">
      <c r="A25" s="49" t="s">
        <v>17</v>
      </c>
      <c r="B25" s="51"/>
      <c r="C25" s="51"/>
      <c r="D25" s="51">
        <v>122513</v>
      </c>
      <c r="E25" s="51"/>
      <c r="F25" s="50">
        <f t="shared" si="0"/>
        <v>122513</v>
      </c>
    </row>
    <row r="26" spans="1:6" ht="15.75">
      <c r="A26" s="47" t="s">
        <v>184</v>
      </c>
      <c r="B26" s="51">
        <f>SUM(B10:B25)</f>
        <v>2330386</v>
      </c>
      <c r="C26" s="51">
        <f>SUM(C10:C25)</f>
        <v>303909</v>
      </c>
      <c r="D26" s="51">
        <f>SUM(D10:D25)</f>
        <v>122513</v>
      </c>
      <c r="E26" s="51"/>
      <c r="F26" s="51">
        <f>SUM(F10:F25)</f>
        <v>2756808</v>
      </c>
    </row>
    <row r="27" spans="1:6" ht="15.75">
      <c r="A27" s="213"/>
      <c r="B27" s="214"/>
      <c r="C27" s="214"/>
      <c r="D27" s="214"/>
      <c r="E27" s="214"/>
      <c r="F27" s="215"/>
    </row>
    <row r="28" spans="1:6" ht="15.75">
      <c r="A28" s="216" t="s">
        <v>81</v>
      </c>
      <c r="B28" s="216"/>
      <c r="C28" s="216"/>
      <c r="D28" s="216"/>
      <c r="E28" s="216"/>
      <c r="F28" s="216"/>
    </row>
    <row r="29" spans="1:6" ht="15.75">
      <c r="A29" s="49" t="s">
        <v>252</v>
      </c>
      <c r="B29" s="50"/>
      <c r="C29" s="50"/>
      <c r="D29" s="50"/>
      <c r="E29" s="50">
        <v>53819</v>
      </c>
      <c r="F29" s="50">
        <f>E29</f>
        <v>53819</v>
      </c>
    </row>
    <row r="30" spans="1:6" ht="15.75">
      <c r="A30" s="210"/>
      <c r="B30" s="211"/>
      <c r="C30" s="211"/>
      <c r="D30" s="211"/>
      <c r="E30" s="211"/>
      <c r="F30" s="212"/>
    </row>
    <row r="31" spans="1:6" ht="31.5">
      <c r="A31" s="47" t="s">
        <v>60</v>
      </c>
      <c r="B31" s="51">
        <f>B26</f>
        <v>2330386</v>
      </c>
      <c r="C31" s="51">
        <f>C26</f>
        <v>303909</v>
      </c>
      <c r="D31" s="51">
        <f>D26</f>
        <v>122513</v>
      </c>
      <c r="E31" s="51">
        <f>E29</f>
        <v>53819</v>
      </c>
      <c r="F31" s="51">
        <f>SUM(F26,F29)</f>
        <v>2810627</v>
      </c>
    </row>
    <row r="32" spans="1:6" ht="15.75">
      <c r="A32" s="18"/>
    </row>
    <row r="33" spans="1:3" ht="15.75">
      <c r="A33" s="18"/>
    </row>
    <row r="34" spans="1:3" ht="15.75">
      <c r="A34" s="18"/>
      <c r="C34" s="17"/>
    </row>
    <row r="35" spans="1:3" ht="15.75">
      <c r="A35" s="18"/>
    </row>
    <row r="36" spans="1:3" ht="15.75">
      <c r="A36" s="18"/>
    </row>
    <row r="37" spans="1:3" ht="15.75">
      <c r="A37" s="18"/>
    </row>
    <row r="38" spans="1:3" ht="15.75">
      <c r="A38" s="18"/>
    </row>
    <row r="39" spans="1:3" ht="15.75">
      <c r="A39" s="18"/>
    </row>
    <row r="40" spans="1:3" ht="15.75">
      <c r="A40" s="18"/>
    </row>
  </sheetData>
  <mergeCells count="7">
    <mergeCell ref="A30:F30"/>
    <mergeCell ref="A1:F1"/>
    <mergeCell ref="A2:F2"/>
    <mergeCell ref="A4:F4"/>
    <mergeCell ref="A6:F6"/>
    <mergeCell ref="A27:F27"/>
    <mergeCell ref="A28:F28"/>
  </mergeCells>
  <printOptions horizontalCentered="1"/>
  <pageMargins left="0.25" right="0.25" top="1" bottom="1" header="0.75" footer="0.75"/>
  <pageSetup scale="86" fitToHeight="0" orientation="portrait" r:id="rId1"/>
  <headerFooter alignWithMargins="0">
    <oddFooter>&amp;LSponsored by:  Rhonda R. Farhlender and Jennifer L. Jackson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tabSelected="1" view="pageLayout" zoomScaleNormal="100" workbookViewId="0">
      <selection activeCell="D21" sqref="D21"/>
    </sheetView>
  </sheetViews>
  <sheetFormatPr defaultRowHeight="15"/>
  <cols>
    <col min="1" max="1" width="28.42578125" style="193" bestFit="1" customWidth="1"/>
    <col min="2" max="2" width="10.85546875" style="181" bestFit="1" customWidth="1"/>
    <col min="3" max="3" width="10.85546875" style="181" customWidth="1"/>
    <col min="4" max="4" width="10.85546875" style="181" bestFit="1" customWidth="1"/>
    <col min="5" max="5" width="9.140625" style="181"/>
    <col min="6" max="6" width="13" style="181" bestFit="1" customWidth="1"/>
    <col min="7" max="256" width="9.140625" style="181"/>
    <col min="257" max="257" width="28.42578125" style="181" bestFit="1" customWidth="1"/>
    <col min="258" max="258" width="10.85546875" style="181" bestFit="1" customWidth="1"/>
    <col min="259" max="259" width="9.140625" style="181"/>
    <col min="260" max="260" width="10.85546875" style="181" bestFit="1" customWidth="1"/>
    <col min="261" max="261" width="9.140625" style="181"/>
    <col min="262" max="262" width="13" style="181" bestFit="1" customWidth="1"/>
    <col min="263" max="512" width="9.140625" style="181"/>
    <col min="513" max="513" width="28.42578125" style="181" bestFit="1" customWidth="1"/>
    <col min="514" max="514" width="10.85546875" style="181" bestFit="1" customWidth="1"/>
    <col min="515" max="515" width="9.140625" style="181"/>
    <col min="516" max="516" width="10.85546875" style="181" bestFit="1" customWidth="1"/>
    <col min="517" max="517" width="9.140625" style="181"/>
    <col min="518" max="518" width="13" style="181" bestFit="1" customWidth="1"/>
    <col min="519" max="768" width="9.140625" style="181"/>
    <col min="769" max="769" width="28.42578125" style="181" bestFit="1" customWidth="1"/>
    <col min="770" max="770" width="10.85546875" style="181" bestFit="1" customWidth="1"/>
    <col min="771" max="771" width="9.140625" style="181"/>
    <col min="772" max="772" width="10.85546875" style="181" bestFit="1" customWidth="1"/>
    <col min="773" max="773" width="9.140625" style="181"/>
    <col min="774" max="774" width="13" style="181" bestFit="1" customWidth="1"/>
    <col min="775" max="1024" width="9.140625" style="181"/>
    <col min="1025" max="1025" width="28.42578125" style="181" bestFit="1" customWidth="1"/>
    <col min="1026" max="1026" width="10.85546875" style="181" bestFit="1" customWidth="1"/>
    <col min="1027" max="1027" width="9.140625" style="181"/>
    <col min="1028" max="1028" width="10.85546875" style="181" bestFit="1" customWidth="1"/>
    <col min="1029" max="1029" width="9.140625" style="181"/>
    <col min="1030" max="1030" width="13" style="181" bestFit="1" customWidth="1"/>
    <col min="1031" max="1280" width="9.140625" style="181"/>
    <col min="1281" max="1281" width="28.42578125" style="181" bestFit="1" customWidth="1"/>
    <col min="1282" max="1282" width="10.85546875" style="181" bestFit="1" customWidth="1"/>
    <col min="1283" max="1283" width="9.140625" style="181"/>
    <col min="1284" max="1284" width="10.85546875" style="181" bestFit="1" customWidth="1"/>
    <col min="1285" max="1285" width="9.140625" style="181"/>
    <col min="1286" max="1286" width="13" style="181" bestFit="1" customWidth="1"/>
    <col min="1287" max="1536" width="9.140625" style="181"/>
    <col min="1537" max="1537" width="28.42578125" style="181" bestFit="1" customWidth="1"/>
    <col min="1538" max="1538" width="10.85546875" style="181" bestFit="1" customWidth="1"/>
    <col min="1539" max="1539" width="9.140625" style="181"/>
    <col min="1540" max="1540" width="10.85546875" style="181" bestFit="1" customWidth="1"/>
    <col min="1541" max="1541" width="9.140625" style="181"/>
    <col min="1542" max="1542" width="13" style="181" bestFit="1" customWidth="1"/>
    <col min="1543" max="1792" width="9.140625" style="181"/>
    <col min="1793" max="1793" width="28.42578125" style="181" bestFit="1" customWidth="1"/>
    <col min="1794" max="1794" width="10.85546875" style="181" bestFit="1" customWidth="1"/>
    <col min="1795" max="1795" width="9.140625" style="181"/>
    <col min="1796" max="1796" width="10.85546875" style="181" bestFit="1" customWidth="1"/>
    <col min="1797" max="1797" width="9.140625" style="181"/>
    <col min="1798" max="1798" width="13" style="181" bestFit="1" customWidth="1"/>
    <col min="1799" max="2048" width="9.140625" style="181"/>
    <col min="2049" max="2049" width="28.42578125" style="181" bestFit="1" customWidth="1"/>
    <col min="2050" max="2050" width="10.85546875" style="181" bestFit="1" customWidth="1"/>
    <col min="2051" max="2051" width="9.140625" style="181"/>
    <col min="2052" max="2052" width="10.85546875" style="181" bestFit="1" customWidth="1"/>
    <col min="2053" max="2053" width="9.140625" style="181"/>
    <col min="2054" max="2054" width="13" style="181" bestFit="1" customWidth="1"/>
    <col min="2055" max="2304" width="9.140625" style="181"/>
    <col min="2305" max="2305" width="28.42578125" style="181" bestFit="1" customWidth="1"/>
    <col min="2306" max="2306" width="10.85546875" style="181" bestFit="1" customWidth="1"/>
    <col min="2307" max="2307" width="9.140625" style="181"/>
    <col min="2308" max="2308" width="10.85546875" style="181" bestFit="1" customWidth="1"/>
    <col min="2309" max="2309" width="9.140625" style="181"/>
    <col min="2310" max="2310" width="13" style="181" bestFit="1" customWidth="1"/>
    <col min="2311" max="2560" width="9.140625" style="181"/>
    <col min="2561" max="2561" width="28.42578125" style="181" bestFit="1" customWidth="1"/>
    <col min="2562" max="2562" width="10.85546875" style="181" bestFit="1" customWidth="1"/>
    <col min="2563" max="2563" width="9.140625" style="181"/>
    <col min="2564" max="2564" width="10.85546875" style="181" bestFit="1" customWidth="1"/>
    <col min="2565" max="2565" width="9.140625" style="181"/>
    <col min="2566" max="2566" width="13" style="181" bestFit="1" customWidth="1"/>
    <col min="2567" max="2816" width="9.140625" style="181"/>
    <col min="2817" max="2817" width="28.42578125" style="181" bestFit="1" customWidth="1"/>
    <col min="2818" max="2818" width="10.85546875" style="181" bestFit="1" customWidth="1"/>
    <col min="2819" max="2819" width="9.140625" style="181"/>
    <col min="2820" max="2820" width="10.85546875" style="181" bestFit="1" customWidth="1"/>
    <col min="2821" max="2821" width="9.140625" style="181"/>
    <col min="2822" max="2822" width="13" style="181" bestFit="1" customWidth="1"/>
    <col min="2823" max="3072" width="9.140625" style="181"/>
    <col min="3073" max="3073" width="28.42578125" style="181" bestFit="1" customWidth="1"/>
    <col min="3074" max="3074" width="10.85546875" style="181" bestFit="1" customWidth="1"/>
    <col min="3075" max="3075" width="9.140625" style="181"/>
    <col min="3076" max="3076" width="10.85546875" style="181" bestFit="1" customWidth="1"/>
    <col min="3077" max="3077" width="9.140625" style="181"/>
    <col min="3078" max="3078" width="13" style="181" bestFit="1" customWidth="1"/>
    <col min="3079" max="3328" width="9.140625" style="181"/>
    <col min="3329" max="3329" width="28.42578125" style="181" bestFit="1" customWidth="1"/>
    <col min="3330" max="3330" width="10.85546875" style="181" bestFit="1" customWidth="1"/>
    <col min="3331" max="3331" width="9.140625" style="181"/>
    <col min="3332" max="3332" width="10.85546875" style="181" bestFit="1" customWidth="1"/>
    <col min="3333" max="3333" width="9.140625" style="181"/>
    <col min="3334" max="3334" width="13" style="181" bestFit="1" customWidth="1"/>
    <col min="3335" max="3584" width="9.140625" style="181"/>
    <col min="3585" max="3585" width="28.42578125" style="181" bestFit="1" customWidth="1"/>
    <col min="3586" max="3586" width="10.85546875" style="181" bestFit="1" customWidth="1"/>
    <col min="3587" max="3587" width="9.140625" style="181"/>
    <col min="3588" max="3588" width="10.85546875" style="181" bestFit="1" customWidth="1"/>
    <col min="3589" max="3589" width="9.140625" style="181"/>
    <col min="3590" max="3590" width="13" style="181" bestFit="1" customWidth="1"/>
    <col min="3591" max="3840" width="9.140625" style="181"/>
    <col min="3841" max="3841" width="28.42578125" style="181" bestFit="1" customWidth="1"/>
    <col min="3842" max="3842" width="10.85546875" style="181" bestFit="1" customWidth="1"/>
    <col min="3843" max="3843" width="9.140625" style="181"/>
    <col min="3844" max="3844" width="10.85546875" style="181" bestFit="1" customWidth="1"/>
    <col min="3845" max="3845" width="9.140625" style="181"/>
    <col min="3846" max="3846" width="13" style="181" bestFit="1" customWidth="1"/>
    <col min="3847" max="4096" width="9.140625" style="181"/>
    <col min="4097" max="4097" width="28.42578125" style="181" bestFit="1" customWidth="1"/>
    <col min="4098" max="4098" width="10.85546875" style="181" bestFit="1" customWidth="1"/>
    <col min="4099" max="4099" width="9.140625" style="181"/>
    <col min="4100" max="4100" width="10.85546875" style="181" bestFit="1" customWidth="1"/>
    <col min="4101" max="4101" width="9.140625" style="181"/>
    <col min="4102" max="4102" width="13" style="181" bestFit="1" customWidth="1"/>
    <col min="4103" max="4352" width="9.140625" style="181"/>
    <col min="4353" max="4353" width="28.42578125" style="181" bestFit="1" customWidth="1"/>
    <col min="4354" max="4354" width="10.85546875" style="181" bestFit="1" customWidth="1"/>
    <col min="4355" max="4355" width="9.140625" style="181"/>
    <col min="4356" max="4356" width="10.85546875" style="181" bestFit="1" customWidth="1"/>
    <col min="4357" max="4357" width="9.140625" style="181"/>
    <col min="4358" max="4358" width="13" style="181" bestFit="1" customWidth="1"/>
    <col min="4359" max="4608" width="9.140625" style="181"/>
    <col min="4609" max="4609" width="28.42578125" style="181" bestFit="1" customWidth="1"/>
    <col min="4610" max="4610" width="10.85546875" style="181" bestFit="1" customWidth="1"/>
    <col min="4611" max="4611" width="9.140625" style="181"/>
    <col min="4612" max="4612" width="10.85546875" style="181" bestFit="1" customWidth="1"/>
    <col min="4613" max="4613" width="9.140625" style="181"/>
    <col min="4614" max="4614" width="13" style="181" bestFit="1" customWidth="1"/>
    <col min="4615" max="4864" width="9.140625" style="181"/>
    <col min="4865" max="4865" width="28.42578125" style="181" bestFit="1" customWidth="1"/>
    <col min="4866" max="4866" width="10.85546875" style="181" bestFit="1" customWidth="1"/>
    <col min="4867" max="4867" width="9.140625" style="181"/>
    <col min="4868" max="4868" width="10.85546875" style="181" bestFit="1" customWidth="1"/>
    <col min="4869" max="4869" width="9.140625" style="181"/>
    <col min="4870" max="4870" width="13" style="181" bestFit="1" customWidth="1"/>
    <col min="4871" max="5120" width="9.140625" style="181"/>
    <col min="5121" max="5121" width="28.42578125" style="181" bestFit="1" customWidth="1"/>
    <col min="5122" max="5122" width="10.85546875" style="181" bestFit="1" customWidth="1"/>
    <col min="5123" max="5123" width="9.140625" style="181"/>
    <col min="5124" max="5124" width="10.85546875" style="181" bestFit="1" customWidth="1"/>
    <col min="5125" max="5125" width="9.140625" style="181"/>
    <col min="5126" max="5126" width="13" style="181" bestFit="1" customWidth="1"/>
    <col min="5127" max="5376" width="9.140625" style="181"/>
    <col min="5377" max="5377" width="28.42578125" style="181" bestFit="1" customWidth="1"/>
    <col min="5378" max="5378" width="10.85546875" style="181" bestFit="1" customWidth="1"/>
    <col min="5379" max="5379" width="9.140625" style="181"/>
    <col min="5380" max="5380" width="10.85546875" style="181" bestFit="1" customWidth="1"/>
    <col min="5381" max="5381" width="9.140625" style="181"/>
    <col min="5382" max="5382" width="13" style="181" bestFit="1" customWidth="1"/>
    <col min="5383" max="5632" width="9.140625" style="181"/>
    <col min="5633" max="5633" width="28.42578125" style="181" bestFit="1" customWidth="1"/>
    <col min="5634" max="5634" width="10.85546875" style="181" bestFit="1" customWidth="1"/>
    <col min="5635" max="5635" width="9.140625" style="181"/>
    <col min="5636" max="5636" width="10.85546875" style="181" bestFit="1" customWidth="1"/>
    <col min="5637" max="5637" width="9.140625" style="181"/>
    <col min="5638" max="5638" width="13" style="181" bestFit="1" customWidth="1"/>
    <col min="5639" max="5888" width="9.140625" style="181"/>
    <col min="5889" max="5889" width="28.42578125" style="181" bestFit="1" customWidth="1"/>
    <col min="5890" max="5890" width="10.85546875" style="181" bestFit="1" customWidth="1"/>
    <col min="5891" max="5891" width="9.140625" style="181"/>
    <col min="5892" max="5892" width="10.85546875" style="181" bestFit="1" customWidth="1"/>
    <col min="5893" max="5893" width="9.140625" style="181"/>
    <col min="5894" max="5894" width="13" style="181" bestFit="1" customWidth="1"/>
    <col min="5895" max="6144" width="9.140625" style="181"/>
    <col min="6145" max="6145" width="28.42578125" style="181" bestFit="1" customWidth="1"/>
    <col min="6146" max="6146" width="10.85546875" style="181" bestFit="1" customWidth="1"/>
    <col min="6147" max="6147" width="9.140625" style="181"/>
    <col min="6148" max="6148" width="10.85546875" style="181" bestFit="1" customWidth="1"/>
    <col min="6149" max="6149" width="9.140625" style="181"/>
    <col min="6150" max="6150" width="13" style="181" bestFit="1" customWidth="1"/>
    <col min="6151" max="6400" width="9.140625" style="181"/>
    <col min="6401" max="6401" width="28.42578125" style="181" bestFit="1" customWidth="1"/>
    <col min="6402" max="6402" width="10.85546875" style="181" bestFit="1" customWidth="1"/>
    <col min="6403" max="6403" width="9.140625" style="181"/>
    <col min="6404" max="6404" width="10.85546875" style="181" bestFit="1" customWidth="1"/>
    <col min="6405" max="6405" width="9.140625" style="181"/>
    <col min="6406" max="6406" width="13" style="181" bestFit="1" customWidth="1"/>
    <col min="6407" max="6656" width="9.140625" style="181"/>
    <col min="6657" max="6657" width="28.42578125" style="181" bestFit="1" customWidth="1"/>
    <col min="6658" max="6658" width="10.85546875" style="181" bestFit="1" customWidth="1"/>
    <col min="6659" max="6659" width="9.140625" style="181"/>
    <col min="6660" max="6660" width="10.85546875" style="181" bestFit="1" customWidth="1"/>
    <col min="6661" max="6661" width="9.140625" style="181"/>
    <col min="6662" max="6662" width="13" style="181" bestFit="1" customWidth="1"/>
    <col min="6663" max="6912" width="9.140625" style="181"/>
    <col min="6913" max="6913" width="28.42578125" style="181" bestFit="1" customWidth="1"/>
    <col min="6914" max="6914" width="10.85546875" style="181" bestFit="1" customWidth="1"/>
    <col min="6915" max="6915" width="9.140625" style="181"/>
    <col min="6916" max="6916" width="10.85546875" style="181" bestFit="1" customWidth="1"/>
    <col min="6917" max="6917" width="9.140625" style="181"/>
    <col min="6918" max="6918" width="13" style="181" bestFit="1" customWidth="1"/>
    <col min="6919" max="7168" width="9.140625" style="181"/>
    <col min="7169" max="7169" width="28.42578125" style="181" bestFit="1" customWidth="1"/>
    <col min="7170" max="7170" width="10.85546875" style="181" bestFit="1" customWidth="1"/>
    <col min="7171" max="7171" width="9.140625" style="181"/>
    <col min="7172" max="7172" width="10.85546875" style="181" bestFit="1" customWidth="1"/>
    <col min="7173" max="7173" width="9.140625" style="181"/>
    <col min="7174" max="7174" width="13" style="181" bestFit="1" customWidth="1"/>
    <col min="7175" max="7424" width="9.140625" style="181"/>
    <col min="7425" max="7425" width="28.42578125" style="181" bestFit="1" customWidth="1"/>
    <col min="7426" max="7426" width="10.85546875" style="181" bestFit="1" customWidth="1"/>
    <col min="7427" max="7427" width="9.140625" style="181"/>
    <col min="7428" max="7428" width="10.85546875" style="181" bestFit="1" customWidth="1"/>
    <col min="7429" max="7429" width="9.140625" style="181"/>
    <col min="7430" max="7430" width="13" style="181" bestFit="1" customWidth="1"/>
    <col min="7431" max="7680" width="9.140625" style="181"/>
    <col min="7681" max="7681" width="28.42578125" style="181" bestFit="1" customWidth="1"/>
    <col min="7682" max="7682" width="10.85546875" style="181" bestFit="1" customWidth="1"/>
    <col min="7683" max="7683" width="9.140625" style="181"/>
    <col min="7684" max="7684" width="10.85546875" style="181" bestFit="1" customWidth="1"/>
    <col min="7685" max="7685" width="9.140625" style="181"/>
    <col min="7686" max="7686" width="13" style="181" bestFit="1" customWidth="1"/>
    <col min="7687" max="7936" width="9.140625" style="181"/>
    <col min="7937" max="7937" width="28.42578125" style="181" bestFit="1" customWidth="1"/>
    <col min="7938" max="7938" width="10.85546875" style="181" bestFit="1" customWidth="1"/>
    <col min="7939" max="7939" width="9.140625" style="181"/>
    <col min="7940" max="7940" width="10.85546875" style="181" bestFit="1" customWidth="1"/>
    <col min="7941" max="7941" width="9.140625" style="181"/>
    <col min="7942" max="7942" width="13" style="181" bestFit="1" customWidth="1"/>
    <col min="7943" max="8192" width="9.140625" style="181"/>
    <col min="8193" max="8193" width="28.42578125" style="181" bestFit="1" customWidth="1"/>
    <col min="8194" max="8194" width="10.85546875" style="181" bestFit="1" customWidth="1"/>
    <col min="8195" max="8195" width="9.140625" style="181"/>
    <col min="8196" max="8196" width="10.85546875" style="181" bestFit="1" customWidth="1"/>
    <col min="8197" max="8197" width="9.140625" style="181"/>
    <col min="8198" max="8198" width="13" style="181" bestFit="1" customWidth="1"/>
    <col min="8199" max="8448" width="9.140625" style="181"/>
    <col min="8449" max="8449" width="28.42578125" style="181" bestFit="1" customWidth="1"/>
    <col min="8450" max="8450" width="10.85546875" style="181" bestFit="1" customWidth="1"/>
    <col min="8451" max="8451" width="9.140625" style="181"/>
    <col min="8452" max="8452" width="10.85546875" style="181" bestFit="1" customWidth="1"/>
    <col min="8453" max="8453" width="9.140625" style="181"/>
    <col min="8454" max="8454" width="13" style="181" bestFit="1" customWidth="1"/>
    <col min="8455" max="8704" width="9.140625" style="181"/>
    <col min="8705" max="8705" width="28.42578125" style="181" bestFit="1" customWidth="1"/>
    <col min="8706" max="8706" width="10.85546875" style="181" bestFit="1" customWidth="1"/>
    <col min="8707" max="8707" width="9.140625" style="181"/>
    <col min="8708" max="8708" width="10.85546875" style="181" bestFit="1" customWidth="1"/>
    <col min="8709" max="8709" width="9.140625" style="181"/>
    <col min="8710" max="8710" width="13" style="181" bestFit="1" customWidth="1"/>
    <col min="8711" max="8960" width="9.140625" style="181"/>
    <col min="8961" max="8961" width="28.42578125" style="181" bestFit="1" customWidth="1"/>
    <col min="8962" max="8962" width="10.85546875" style="181" bestFit="1" customWidth="1"/>
    <col min="8963" max="8963" width="9.140625" style="181"/>
    <col min="8964" max="8964" width="10.85546875" style="181" bestFit="1" customWidth="1"/>
    <col min="8965" max="8965" width="9.140625" style="181"/>
    <col min="8966" max="8966" width="13" style="181" bestFit="1" customWidth="1"/>
    <col min="8967" max="9216" width="9.140625" style="181"/>
    <col min="9217" max="9217" width="28.42578125" style="181" bestFit="1" customWidth="1"/>
    <col min="9218" max="9218" width="10.85546875" style="181" bestFit="1" customWidth="1"/>
    <col min="9219" max="9219" width="9.140625" style="181"/>
    <col min="9220" max="9220" width="10.85546875" style="181" bestFit="1" customWidth="1"/>
    <col min="9221" max="9221" width="9.140625" style="181"/>
    <col min="9222" max="9222" width="13" style="181" bestFit="1" customWidth="1"/>
    <col min="9223" max="9472" width="9.140625" style="181"/>
    <col min="9473" max="9473" width="28.42578125" style="181" bestFit="1" customWidth="1"/>
    <col min="9474" max="9474" width="10.85546875" style="181" bestFit="1" customWidth="1"/>
    <col min="9475" max="9475" width="9.140625" style="181"/>
    <col min="9476" max="9476" width="10.85546875" style="181" bestFit="1" customWidth="1"/>
    <col min="9477" max="9477" width="9.140625" style="181"/>
    <col min="9478" max="9478" width="13" style="181" bestFit="1" customWidth="1"/>
    <col min="9479" max="9728" width="9.140625" style="181"/>
    <col min="9729" max="9729" width="28.42578125" style="181" bestFit="1" customWidth="1"/>
    <col min="9730" max="9730" width="10.85546875" style="181" bestFit="1" customWidth="1"/>
    <col min="9731" max="9731" width="9.140625" style="181"/>
    <col min="9732" max="9732" width="10.85546875" style="181" bestFit="1" customWidth="1"/>
    <col min="9733" max="9733" width="9.140625" style="181"/>
    <col min="9734" max="9734" width="13" style="181" bestFit="1" customWidth="1"/>
    <col min="9735" max="9984" width="9.140625" style="181"/>
    <col min="9985" max="9985" width="28.42578125" style="181" bestFit="1" customWidth="1"/>
    <col min="9986" max="9986" width="10.85546875" style="181" bestFit="1" customWidth="1"/>
    <col min="9987" max="9987" width="9.140625" style="181"/>
    <col min="9988" max="9988" width="10.85546875" style="181" bestFit="1" customWidth="1"/>
    <col min="9989" max="9989" width="9.140625" style="181"/>
    <col min="9990" max="9990" width="13" style="181" bestFit="1" customWidth="1"/>
    <col min="9991" max="10240" width="9.140625" style="181"/>
    <col min="10241" max="10241" width="28.42578125" style="181" bestFit="1" customWidth="1"/>
    <col min="10242" max="10242" width="10.85546875" style="181" bestFit="1" customWidth="1"/>
    <col min="10243" max="10243" width="9.140625" style="181"/>
    <col min="10244" max="10244" width="10.85546875" style="181" bestFit="1" customWidth="1"/>
    <col min="10245" max="10245" width="9.140625" style="181"/>
    <col min="10246" max="10246" width="13" style="181" bestFit="1" customWidth="1"/>
    <col min="10247" max="10496" width="9.140625" style="181"/>
    <col min="10497" max="10497" width="28.42578125" style="181" bestFit="1" customWidth="1"/>
    <col min="10498" max="10498" width="10.85546875" style="181" bestFit="1" customWidth="1"/>
    <col min="10499" max="10499" width="9.140625" style="181"/>
    <col min="10500" max="10500" width="10.85546875" style="181" bestFit="1" customWidth="1"/>
    <col min="10501" max="10501" width="9.140625" style="181"/>
    <col min="10502" max="10502" width="13" style="181" bestFit="1" customWidth="1"/>
    <col min="10503" max="10752" width="9.140625" style="181"/>
    <col min="10753" max="10753" width="28.42578125" style="181" bestFit="1" customWidth="1"/>
    <col min="10754" max="10754" width="10.85546875" style="181" bestFit="1" customWidth="1"/>
    <col min="10755" max="10755" width="9.140625" style="181"/>
    <col min="10756" max="10756" width="10.85546875" style="181" bestFit="1" customWidth="1"/>
    <col min="10757" max="10757" width="9.140625" style="181"/>
    <col min="10758" max="10758" width="13" style="181" bestFit="1" customWidth="1"/>
    <col min="10759" max="11008" width="9.140625" style="181"/>
    <col min="11009" max="11009" width="28.42578125" style="181" bestFit="1" customWidth="1"/>
    <col min="11010" max="11010" width="10.85546875" style="181" bestFit="1" customWidth="1"/>
    <col min="11011" max="11011" width="9.140625" style="181"/>
    <col min="11012" max="11012" width="10.85546875" style="181" bestFit="1" customWidth="1"/>
    <col min="11013" max="11013" width="9.140625" style="181"/>
    <col min="11014" max="11014" width="13" style="181" bestFit="1" customWidth="1"/>
    <col min="11015" max="11264" width="9.140625" style="181"/>
    <col min="11265" max="11265" width="28.42578125" style="181" bestFit="1" customWidth="1"/>
    <col min="11266" max="11266" width="10.85546875" style="181" bestFit="1" customWidth="1"/>
    <col min="11267" max="11267" width="9.140625" style="181"/>
    <col min="11268" max="11268" width="10.85546875" style="181" bestFit="1" customWidth="1"/>
    <col min="11269" max="11269" width="9.140625" style="181"/>
    <col min="11270" max="11270" width="13" style="181" bestFit="1" customWidth="1"/>
    <col min="11271" max="11520" width="9.140625" style="181"/>
    <col min="11521" max="11521" width="28.42578125" style="181" bestFit="1" customWidth="1"/>
    <col min="11522" max="11522" width="10.85546875" style="181" bestFit="1" customWidth="1"/>
    <col min="11523" max="11523" width="9.140625" style="181"/>
    <col min="11524" max="11524" width="10.85546875" style="181" bestFit="1" customWidth="1"/>
    <col min="11525" max="11525" width="9.140625" style="181"/>
    <col min="11526" max="11526" width="13" style="181" bestFit="1" customWidth="1"/>
    <col min="11527" max="11776" width="9.140625" style="181"/>
    <col min="11777" max="11777" width="28.42578125" style="181" bestFit="1" customWidth="1"/>
    <col min="11778" max="11778" width="10.85546875" style="181" bestFit="1" customWidth="1"/>
    <col min="11779" max="11779" width="9.140625" style="181"/>
    <col min="11780" max="11780" width="10.85546875" style="181" bestFit="1" customWidth="1"/>
    <col min="11781" max="11781" width="9.140625" style="181"/>
    <col min="11782" max="11782" width="13" style="181" bestFit="1" customWidth="1"/>
    <col min="11783" max="12032" width="9.140625" style="181"/>
    <col min="12033" max="12033" width="28.42578125" style="181" bestFit="1" customWidth="1"/>
    <col min="12034" max="12034" width="10.85546875" style="181" bestFit="1" customWidth="1"/>
    <col min="12035" max="12035" width="9.140625" style="181"/>
    <col min="12036" max="12036" width="10.85546875" style="181" bestFit="1" customWidth="1"/>
    <col min="12037" max="12037" width="9.140625" style="181"/>
    <col min="12038" max="12038" width="13" style="181" bestFit="1" customWidth="1"/>
    <col min="12039" max="12288" width="9.140625" style="181"/>
    <col min="12289" max="12289" width="28.42578125" style="181" bestFit="1" customWidth="1"/>
    <col min="12290" max="12290" width="10.85546875" style="181" bestFit="1" customWidth="1"/>
    <col min="12291" max="12291" width="9.140625" style="181"/>
    <col min="12292" max="12292" width="10.85546875" style="181" bestFit="1" customWidth="1"/>
    <col min="12293" max="12293" width="9.140625" style="181"/>
    <col min="12294" max="12294" width="13" style="181" bestFit="1" customWidth="1"/>
    <col min="12295" max="12544" width="9.140625" style="181"/>
    <col min="12545" max="12545" width="28.42578125" style="181" bestFit="1" customWidth="1"/>
    <col min="12546" max="12546" width="10.85546875" style="181" bestFit="1" customWidth="1"/>
    <col min="12547" max="12547" width="9.140625" style="181"/>
    <col min="12548" max="12548" width="10.85546875" style="181" bestFit="1" customWidth="1"/>
    <col min="12549" max="12549" width="9.140625" style="181"/>
    <col min="12550" max="12550" width="13" style="181" bestFit="1" customWidth="1"/>
    <col min="12551" max="12800" width="9.140625" style="181"/>
    <col min="12801" max="12801" width="28.42578125" style="181" bestFit="1" customWidth="1"/>
    <col min="12802" max="12802" width="10.85546875" style="181" bestFit="1" customWidth="1"/>
    <col min="12803" max="12803" width="9.140625" style="181"/>
    <col min="12804" max="12804" width="10.85546875" style="181" bestFit="1" customWidth="1"/>
    <col min="12805" max="12805" width="9.140625" style="181"/>
    <col min="12806" max="12806" width="13" style="181" bestFit="1" customWidth="1"/>
    <col min="12807" max="13056" width="9.140625" style="181"/>
    <col min="13057" max="13057" width="28.42578125" style="181" bestFit="1" customWidth="1"/>
    <col min="13058" max="13058" width="10.85546875" style="181" bestFit="1" customWidth="1"/>
    <col min="13059" max="13059" width="9.140625" style="181"/>
    <col min="13060" max="13060" width="10.85546875" style="181" bestFit="1" customWidth="1"/>
    <col min="13061" max="13061" width="9.140625" style="181"/>
    <col min="13062" max="13062" width="13" style="181" bestFit="1" customWidth="1"/>
    <col min="13063" max="13312" width="9.140625" style="181"/>
    <col min="13313" max="13313" width="28.42578125" style="181" bestFit="1" customWidth="1"/>
    <col min="13314" max="13314" width="10.85546875" style="181" bestFit="1" customWidth="1"/>
    <col min="13315" max="13315" width="9.140625" style="181"/>
    <col min="13316" max="13316" width="10.85546875" style="181" bestFit="1" customWidth="1"/>
    <col min="13317" max="13317" width="9.140625" style="181"/>
    <col min="13318" max="13318" width="13" style="181" bestFit="1" customWidth="1"/>
    <col min="13319" max="13568" width="9.140625" style="181"/>
    <col min="13569" max="13569" width="28.42578125" style="181" bestFit="1" customWidth="1"/>
    <col min="13570" max="13570" width="10.85546875" style="181" bestFit="1" customWidth="1"/>
    <col min="13571" max="13571" width="9.140625" style="181"/>
    <col min="13572" max="13572" width="10.85546875" style="181" bestFit="1" customWidth="1"/>
    <col min="13573" max="13573" width="9.140625" style="181"/>
    <col min="13574" max="13574" width="13" style="181" bestFit="1" customWidth="1"/>
    <col min="13575" max="13824" width="9.140625" style="181"/>
    <col min="13825" max="13825" width="28.42578125" style="181" bestFit="1" customWidth="1"/>
    <col min="13826" max="13826" width="10.85546875" style="181" bestFit="1" customWidth="1"/>
    <col min="13827" max="13827" width="9.140625" style="181"/>
    <col min="13828" max="13828" width="10.85546875" style="181" bestFit="1" customWidth="1"/>
    <col min="13829" max="13829" width="9.140625" style="181"/>
    <col min="13830" max="13830" width="13" style="181" bestFit="1" customWidth="1"/>
    <col min="13831" max="14080" width="9.140625" style="181"/>
    <col min="14081" max="14081" width="28.42578125" style="181" bestFit="1" customWidth="1"/>
    <col min="14082" max="14082" width="10.85546875" style="181" bestFit="1" customWidth="1"/>
    <col min="14083" max="14083" width="9.140625" style="181"/>
    <col min="14084" max="14084" width="10.85546875" style="181" bestFit="1" customWidth="1"/>
    <col min="14085" max="14085" width="9.140625" style="181"/>
    <col min="14086" max="14086" width="13" style="181" bestFit="1" customWidth="1"/>
    <col min="14087" max="14336" width="9.140625" style="181"/>
    <col min="14337" max="14337" width="28.42578125" style="181" bestFit="1" customWidth="1"/>
    <col min="14338" max="14338" width="10.85546875" style="181" bestFit="1" customWidth="1"/>
    <col min="14339" max="14339" width="9.140625" style="181"/>
    <col min="14340" max="14340" width="10.85546875" style="181" bestFit="1" customWidth="1"/>
    <col min="14341" max="14341" width="9.140625" style="181"/>
    <col min="14342" max="14342" width="13" style="181" bestFit="1" customWidth="1"/>
    <col min="14343" max="14592" width="9.140625" style="181"/>
    <col min="14593" max="14593" width="28.42578125" style="181" bestFit="1" customWidth="1"/>
    <col min="14594" max="14594" width="10.85546875" style="181" bestFit="1" customWidth="1"/>
    <col min="14595" max="14595" width="9.140625" style="181"/>
    <col min="14596" max="14596" width="10.85546875" style="181" bestFit="1" customWidth="1"/>
    <col min="14597" max="14597" width="9.140625" style="181"/>
    <col min="14598" max="14598" width="13" style="181" bestFit="1" customWidth="1"/>
    <col min="14599" max="14848" width="9.140625" style="181"/>
    <col min="14849" max="14849" width="28.42578125" style="181" bestFit="1" customWidth="1"/>
    <col min="14850" max="14850" width="10.85546875" style="181" bestFit="1" customWidth="1"/>
    <col min="14851" max="14851" width="9.140625" style="181"/>
    <col min="14852" max="14852" width="10.85546875" style="181" bestFit="1" customWidth="1"/>
    <col min="14853" max="14853" width="9.140625" style="181"/>
    <col min="14854" max="14854" width="13" style="181" bestFit="1" customWidth="1"/>
    <col min="14855" max="15104" width="9.140625" style="181"/>
    <col min="15105" max="15105" width="28.42578125" style="181" bestFit="1" customWidth="1"/>
    <col min="15106" max="15106" width="10.85546875" style="181" bestFit="1" customWidth="1"/>
    <col min="15107" max="15107" width="9.140625" style="181"/>
    <col min="15108" max="15108" width="10.85546875" style="181" bestFit="1" customWidth="1"/>
    <col min="15109" max="15109" width="9.140625" style="181"/>
    <col min="15110" max="15110" width="13" style="181" bestFit="1" customWidth="1"/>
    <col min="15111" max="15360" width="9.140625" style="181"/>
    <col min="15361" max="15361" width="28.42578125" style="181" bestFit="1" customWidth="1"/>
    <col min="15362" max="15362" width="10.85546875" style="181" bestFit="1" customWidth="1"/>
    <col min="15363" max="15363" width="9.140625" style="181"/>
    <col min="15364" max="15364" width="10.85546875" style="181" bestFit="1" customWidth="1"/>
    <col min="15365" max="15365" width="9.140625" style="181"/>
    <col min="15366" max="15366" width="13" style="181" bestFit="1" customWidth="1"/>
    <col min="15367" max="15616" width="9.140625" style="181"/>
    <col min="15617" max="15617" width="28.42578125" style="181" bestFit="1" customWidth="1"/>
    <col min="15618" max="15618" width="10.85546875" style="181" bestFit="1" customWidth="1"/>
    <col min="15619" max="15619" width="9.140625" style="181"/>
    <col min="15620" max="15620" width="10.85546875" style="181" bestFit="1" customWidth="1"/>
    <col min="15621" max="15621" width="9.140625" style="181"/>
    <col min="15622" max="15622" width="13" style="181" bestFit="1" customWidth="1"/>
    <col min="15623" max="15872" width="9.140625" style="181"/>
    <col min="15873" max="15873" width="28.42578125" style="181" bestFit="1" customWidth="1"/>
    <col min="15874" max="15874" width="10.85546875" style="181" bestFit="1" customWidth="1"/>
    <col min="15875" max="15875" width="9.140625" style="181"/>
    <col min="15876" max="15876" width="10.85546875" style="181" bestFit="1" customWidth="1"/>
    <col min="15877" max="15877" width="9.140625" style="181"/>
    <col min="15878" max="15878" width="13" style="181" bestFit="1" customWidth="1"/>
    <col min="15879" max="16128" width="9.140625" style="181"/>
    <col min="16129" max="16129" width="28.42578125" style="181" bestFit="1" customWidth="1"/>
    <col min="16130" max="16130" width="10.85546875" style="181" bestFit="1" customWidth="1"/>
    <col min="16131" max="16131" width="9.140625" style="181"/>
    <col min="16132" max="16132" width="10.85546875" style="181" bestFit="1" customWidth="1"/>
    <col min="16133" max="16133" width="9.140625" style="181"/>
    <col min="16134" max="16134" width="13" style="181" bestFit="1" customWidth="1"/>
    <col min="16135" max="16384" width="9.140625" style="181"/>
  </cols>
  <sheetData>
    <row r="1" spans="1:7" s="25" customFormat="1" ht="13.15" customHeight="1">
      <c r="A1" s="205" t="s">
        <v>0</v>
      </c>
      <c r="B1" s="205"/>
      <c r="C1" s="205"/>
      <c r="D1" s="205"/>
      <c r="E1" s="205"/>
      <c r="F1" s="205"/>
    </row>
    <row r="2" spans="1:7" s="25" customFormat="1" ht="13.15" customHeight="1">
      <c r="A2" s="205" t="s">
        <v>82</v>
      </c>
      <c r="B2" s="205"/>
      <c r="C2" s="205"/>
      <c r="D2" s="205"/>
      <c r="E2" s="205"/>
      <c r="F2" s="205"/>
    </row>
    <row r="3" spans="1:7" s="25" customFormat="1" ht="15.75">
      <c r="A3" s="26"/>
    </row>
    <row r="4" spans="1:7" s="25" customFormat="1" ht="13.15" customHeight="1">
      <c r="A4" s="205" t="s">
        <v>32</v>
      </c>
      <c r="B4" s="205"/>
      <c r="C4" s="205"/>
      <c r="D4" s="205"/>
      <c r="E4" s="205"/>
      <c r="F4" s="205"/>
    </row>
    <row r="5" spans="1:7" s="25" customFormat="1" ht="15.75">
      <c r="B5" s="26"/>
    </row>
    <row r="6" spans="1:7" s="25" customFormat="1" ht="13.15" customHeight="1">
      <c r="A6" s="205" t="s">
        <v>193</v>
      </c>
      <c r="B6" s="205"/>
      <c r="C6" s="205"/>
      <c r="D6" s="205"/>
      <c r="E6" s="205"/>
      <c r="F6" s="205"/>
    </row>
    <row r="7" spans="1:7" s="25" customFormat="1" ht="15.75">
      <c r="A7" s="17"/>
    </row>
    <row r="8" spans="1:7" ht="25.5">
      <c r="A8" s="178" t="s">
        <v>194</v>
      </c>
      <c r="B8" s="179" t="s">
        <v>186</v>
      </c>
      <c r="C8" s="179" t="s">
        <v>251</v>
      </c>
      <c r="D8" s="179" t="s">
        <v>187</v>
      </c>
      <c r="E8" s="179" t="s">
        <v>195</v>
      </c>
      <c r="F8" s="180" t="s">
        <v>189</v>
      </c>
    </row>
    <row r="9" spans="1:7">
      <c r="A9" s="182" t="s">
        <v>196</v>
      </c>
      <c r="B9" s="153"/>
      <c r="C9" s="153"/>
      <c r="D9" s="153"/>
      <c r="E9" s="153"/>
      <c r="F9" s="154"/>
    </row>
    <row r="10" spans="1:7">
      <c r="A10" s="183" t="s">
        <v>197</v>
      </c>
      <c r="B10" s="157"/>
      <c r="C10" s="157">
        <v>0</v>
      </c>
      <c r="D10" s="157">
        <v>56588.606760565002</v>
      </c>
      <c r="E10" s="157">
        <v>0</v>
      </c>
      <c r="F10" s="158">
        <f t="shared" ref="F10:F16" si="0">SUM(C10:E10)</f>
        <v>56588.606760565002</v>
      </c>
      <c r="G10" s="157"/>
    </row>
    <row r="11" spans="1:7">
      <c r="A11" s="183" t="s">
        <v>198</v>
      </c>
      <c r="B11" s="157"/>
      <c r="C11" s="157">
        <v>12720.974033121853</v>
      </c>
      <c r="D11" s="157">
        <v>301390.72298337676</v>
      </c>
      <c r="E11" s="157">
        <v>13887.746445207231</v>
      </c>
      <c r="F11" s="158">
        <f t="shared" si="0"/>
        <v>327999.44346170581</v>
      </c>
      <c r="G11" s="157"/>
    </row>
    <row r="12" spans="1:7">
      <c r="A12" s="183" t="s">
        <v>199</v>
      </c>
      <c r="B12" s="157"/>
      <c r="C12" s="157">
        <v>0</v>
      </c>
      <c r="D12" s="157">
        <v>89911.284376620242</v>
      </c>
      <c r="E12" s="157">
        <v>141773.43728389495</v>
      </c>
      <c r="F12" s="158">
        <f t="shared" si="0"/>
        <v>231684.72166051518</v>
      </c>
      <c r="G12" s="157"/>
    </row>
    <row r="13" spans="1:7">
      <c r="A13" s="183" t="s">
        <v>200</v>
      </c>
      <c r="B13" s="157"/>
      <c r="C13" s="157">
        <v>0</v>
      </c>
      <c r="D13" s="157">
        <v>50139.014591592895</v>
      </c>
      <c r="E13" s="157">
        <v>0</v>
      </c>
      <c r="F13" s="158">
        <f t="shared" si="0"/>
        <v>50139.014591592895</v>
      </c>
      <c r="G13" s="157"/>
    </row>
    <row r="14" spans="1:7">
      <c r="A14" s="183" t="s">
        <v>33</v>
      </c>
      <c r="B14" s="157"/>
      <c r="C14" s="157">
        <v>31354.644655100103</v>
      </c>
      <c r="D14" s="157">
        <v>438046.97890873218</v>
      </c>
      <c r="E14" s="157">
        <v>0</v>
      </c>
      <c r="F14" s="158">
        <f t="shared" si="0"/>
        <v>469401.62356383231</v>
      </c>
      <c r="G14" s="157"/>
    </row>
    <row r="15" spans="1:7">
      <c r="A15" s="183" t="s">
        <v>201</v>
      </c>
      <c r="B15" s="157"/>
      <c r="C15" s="157">
        <v>0</v>
      </c>
      <c r="D15" s="157">
        <v>218244.29219337928</v>
      </c>
      <c r="E15" s="157">
        <v>21389.728936263797</v>
      </c>
      <c r="F15" s="158">
        <f t="shared" si="0"/>
        <v>239634.02112964308</v>
      </c>
      <c r="G15" s="157"/>
    </row>
    <row r="16" spans="1:7">
      <c r="A16" s="201" t="s">
        <v>246</v>
      </c>
      <c r="B16" s="157"/>
      <c r="C16" s="157">
        <v>0</v>
      </c>
      <c r="D16" s="157">
        <v>48607.414246818575</v>
      </c>
      <c r="E16" s="157">
        <v>0</v>
      </c>
      <c r="F16" s="158">
        <f t="shared" si="0"/>
        <v>48607.414246818575</v>
      </c>
      <c r="G16" s="157"/>
    </row>
    <row r="17" spans="1:7">
      <c r="A17" s="184" t="s">
        <v>202</v>
      </c>
      <c r="B17" s="157"/>
      <c r="C17" s="157">
        <f>SUM(C10:C16)</f>
        <v>44075.618688221955</v>
      </c>
      <c r="D17" s="157">
        <f>SUM(D10:D16)</f>
        <v>1202928.314061085</v>
      </c>
      <c r="E17" s="157">
        <f>SUM(E10:E16)</f>
        <v>177050.91266536599</v>
      </c>
      <c r="F17" s="158">
        <f>SUM(F10:F16)</f>
        <v>1424054.8454146727</v>
      </c>
      <c r="G17" s="157"/>
    </row>
    <row r="18" spans="1:7">
      <c r="A18" s="184"/>
      <c r="B18" s="157"/>
      <c r="C18" s="157"/>
      <c r="D18" s="157"/>
      <c r="E18" s="157"/>
      <c r="F18" s="158"/>
      <c r="G18" s="157"/>
    </row>
    <row r="19" spans="1:7">
      <c r="A19" s="185" t="s">
        <v>203</v>
      </c>
      <c r="B19" s="157"/>
      <c r="C19" s="157"/>
      <c r="D19" s="157"/>
      <c r="E19" s="157"/>
      <c r="F19" s="158"/>
      <c r="G19" s="157"/>
    </row>
    <row r="20" spans="1:7">
      <c r="A20" s="183" t="s">
        <v>39</v>
      </c>
      <c r="B20" s="157">
        <v>160971.98089358825</v>
      </c>
      <c r="C20" s="157"/>
      <c r="D20" s="157"/>
      <c r="E20" s="157"/>
      <c r="F20" s="158">
        <f>B20</f>
        <v>160971.98089358825</v>
      </c>
      <c r="G20" s="157"/>
    </row>
    <row r="21" spans="1:7">
      <c r="A21" s="183" t="s">
        <v>204</v>
      </c>
      <c r="B21" s="157">
        <v>471929.37330727198</v>
      </c>
      <c r="C21" s="157"/>
      <c r="D21" s="157"/>
      <c r="E21" s="157"/>
      <c r="F21" s="158">
        <f>B21</f>
        <v>471929.37330727198</v>
      </c>
      <c r="G21" s="157"/>
    </row>
    <row r="22" spans="1:7">
      <c r="A22" s="201" t="s">
        <v>245</v>
      </c>
      <c r="B22" s="157">
        <v>112005.57111273195</v>
      </c>
      <c r="C22" s="157"/>
      <c r="D22" s="157"/>
      <c r="E22" s="157"/>
      <c r="F22" s="158">
        <f>B22</f>
        <v>112005.57111273195</v>
      </c>
      <c r="G22" s="157"/>
    </row>
    <row r="23" spans="1:7">
      <c r="A23" s="183"/>
      <c r="B23" s="157"/>
      <c r="C23" s="157"/>
      <c r="D23" s="157"/>
      <c r="E23" s="157"/>
      <c r="F23" s="158"/>
      <c r="G23" s="157"/>
    </row>
    <row r="24" spans="1:7">
      <c r="A24" s="184" t="s">
        <v>205</v>
      </c>
      <c r="B24" s="157">
        <f>SUM(B20:B23)</f>
        <v>744906.92531359219</v>
      </c>
      <c r="C24" s="157"/>
      <c r="D24" s="157"/>
      <c r="E24" s="157"/>
      <c r="F24" s="158">
        <f>SUM(F20:F23)</f>
        <v>744906.92531359219</v>
      </c>
      <c r="G24" s="157"/>
    </row>
    <row r="25" spans="1:7">
      <c r="A25" s="185" t="s">
        <v>206</v>
      </c>
      <c r="B25" s="157"/>
      <c r="C25" s="157"/>
      <c r="D25" s="157"/>
      <c r="E25" s="157"/>
      <c r="F25" s="158"/>
      <c r="G25" s="157"/>
    </row>
    <row r="26" spans="1:7">
      <c r="A26" s="183" t="s">
        <v>207</v>
      </c>
      <c r="B26" s="157">
        <v>184286.01810353334</v>
      </c>
      <c r="C26" s="157"/>
      <c r="D26" s="157"/>
      <c r="E26" s="157"/>
      <c r="F26" s="158">
        <f>B26</f>
        <v>184286.01810353334</v>
      </c>
      <c r="G26" s="157"/>
    </row>
    <row r="27" spans="1:7">
      <c r="A27" s="183" t="s">
        <v>208</v>
      </c>
      <c r="B27" s="157">
        <v>281048.2311682016</v>
      </c>
      <c r="C27" s="157"/>
      <c r="D27" s="157"/>
      <c r="E27" s="157"/>
      <c r="F27" s="158">
        <f>B27</f>
        <v>281048.2311682016</v>
      </c>
      <c r="G27" s="157"/>
    </row>
    <row r="28" spans="1:7">
      <c r="A28" s="183"/>
      <c r="B28" s="186"/>
      <c r="C28" s="157"/>
      <c r="D28" s="157"/>
      <c r="E28" s="157"/>
      <c r="F28" s="158"/>
      <c r="G28" s="157"/>
    </row>
    <row r="29" spans="1:7">
      <c r="A29" s="184" t="s">
        <v>209</v>
      </c>
      <c r="B29" s="157">
        <f>B26+B27</f>
        <v>465334.24927173497</v>
      </c>
      <c r="C29" s="157"/>
      <c r="D29" s="157"/>
      <c r="E29" s="157"/>
      <c r="F29" s="158">
        <f>SUM(F26:F28)</f>
        <v>465334.24927173497</v>
      </c>
      <c r="G29" s="157"/>
    </row>
    <row r="30" spans="1:7">
      <c r="A30" s="187" t="s">
        <v>210</v>
      </c>
      <c r="B30" s="162">
        <f>B24+B29</f>
        <v>1210241.174585327</v>
      </c>
      <c r="C30" s="162">
        <f>SUM(C10:C16)</f>
        <v>44075.618688221955</v>
      </c>
      <c r="D30" s="162">
        <f>SUM(D10:D16)</f>
        <v>1202928.314061085</v>
      </c>
      <c r="E30" s="162">
        <f>SUM(E10:E16)</f>
        <v>177050.91266536599</v>
      </c>
      <c r="F30" s="163">
        <f>SUM(F10:F16)+F24+F29</f>
        <v>2634296.02</v>
      </c>
      <c r="G30" s="157"/>
    </row>
    <row r="31" spans="1:7">
      <c r="A31" s="188" t="s">
        <v>14</v>
      </c>
      <c r="B31" s="189"/>
      <c r="C31" s="189"/>
      <c r="D31" s="189"/>
      <c r="E31" s="189"/>
      <c r="F31" s="190"/>
      <c r="G31" s="157"/>
    </row>
    <row r="32" spans="1:7">
      <c r="A32" s="191" t="s">
        <v>211</v>
      </c>
      <c r="B32" s="157">
        <v>321.57244844571022</v>
      </c>
      <c r="C32" s="157">
        <v>11.972244265785802</v>
      </c>
      <c r="D32" s="157">
        <v>324.49787054126585</v>
      </c>
      <c r="E32" s="157">
        <v>45.867436747238393</v>
      </c>
      <c r="F32" s="158">
        <f>SUM(B32:E32)</f>
        <v>703.9100000000002</v>
      </c>
      <c r="G32" s="157"/>
    </row>
    <row r="33" spans="1:7">
      <c r="A33" s="191"/>
      <c r="B33" s="157"/>
      <c r="C33" s="157"/>
      <c r="D33" s="157"/>
      <c r="E33" s="157"/>
      <c r="F33" s="158"/>
      <c r="G33" s="157"/>
    </row>
    <row r="34" spans="1:7">
      <c r="A34" s="191" t="s">
        <v>212</v>
      </c>
      <c r="B34" s="157">
        <v>5513.6799999999994</v>
      </c>
      <c r="C34" s="157"/>
      <c r="D34" s="157"/>
      <c r="E34" s="157"/>
      <c r="F34" s="158">
        <f>SUM(B34:E34)</f>
        <v>5513.6799999999994</v>
      </c>
      <c r="G34" s="157"/>
    </row>
    <row r="35" spans="1:7">
      <c r="A35" s="191" t="s">
        <v>213</v>
      </c>
      <c r="B35" s="157">
        <v>69593.05303239057</v>
      </c>
      <c r="C35" s="157">
        <v>1462.3963303371306</v>
      </c>
      <c r="D35" s="157">
        <v>39637.054218640566</v>
      </c>
      <c r="E35" s="157">
        <v>5602.6564186317401</v>
      </c>
      <c r="F35" s="158">
        <f>SUM(B35:E35)</f>
        <v>116295.16</v>
      </c>
      <c r="G35" s="157"/>
    </row>
    <row r="36" spans="1:7">
      <c r="A36" s="191" t="s">
        <v>214</v>
      </c>
      <c r="B36" s="157">
        <v>24586.38</v>
      </c>
      <c r="C36" s="157">
        <v>915.36</v>
      </c>
      <c r="D36" s="157">
        <v>24810.05</v>
      </c>
      <c r="E36" s="157">
        <v>3506.87</v>
      </c>
      <c r="F36" s="158">
        <f>SUM(B36:E36)</f>
        <v>53818.66</v>
      </c>
      <c r="G36" s="157"/>
    </row>
    <row r="37" spans="1:7">
      <c r="A37" s="183"/>
      <c r="B37" s="157"/>
      <c r="C37" s="157"/>
      <c r="D37" s="157"/>
      <c r="E37" s="157"/>
      <c r="F37" s="158"/>
      <c r="G37" s="157"/>
    </row>
    <row r="38" spans="1:7">
      <c r="A38" s="187" t="s">
        <v>215</v>
      </c>
      <c r="B38" s="162">
        <f>SUM(B32:B36)</f>
        <v>100014.68548083628</v>
      </c>
      <c r="C38" s="162">
        <f>SUM(C32:C36)</f>
        <v>2389.7285746029165</v>
      </c>
      <c r="D38" s="162">
        <f>SUM(D32:D36)</f>
        <v>64771.602089181833</v>
      </c>
      <c r="E38" s="162">
        <f>SUM(E32:E36)</f>
        <v>9155.3938553789776</v>
      </c>
      <c r="F38" s="163">
        <f>SUM(B38:E38)</f>
        <v>176331.41000000003</v>
      </c>
      <c r="G38" s="157"/>
    </row>
    <row r="39" spans="1:7">
      <c r="A39" s="192" t="s">
        <v>189</v>
      </c>
      <c r="B39" s="165">
        <f>B30+B38</f>
        <v>1310255.8600661634</v>
      </c>
      <c r="C39" s="165">
        <f>C30+C38</f>
        <v>46465.347262824871</v>
      </c>
      <c r="D39" s="165">
        <f>D30+D38</f>
        <v>1267699.9161502668</v>
      </c>
      <c r="E39" s="165">
        <f>E30+E38</f>
        <v>186206.30652074498</v>
      </c>
      <c r="F39" s="166">
        <f>F30+F38</f>
        <v>2810627.43</v>
      </c>
      <c r="G39" s="157"/>
    </row>
    <row r="40" spans="1:7">
      <c r="B40" s="157"/>
      <c r="C40" s="157"/>
      <c r="D40" s="157"/>
      <c r="E40" s="157"/>
      <c r="F40" s="194"/>
      <c r="G40" s="157"/>
    </row>
    <row r="41" spans="1:7">
      <c r="B41" s="157"/>
      <c r="C41" s="157"/>
      <c r="D41" s="157"/>
      <c r="E41" s="157"/>
      <c r="F41" s="157"/>
      <c r="G41" s="157"/>
    </row>
  </sheetData>
  <mergeCells count="4">
    <mergeCell ref="A1:F1"/>
    <mergeCell ref="A2:F2"/>
    <mergeCell ref="A4:F4"/>
    <mergeCell ref="A6:F6"/>
  </mergeCells>
  <printOptions horizontalCentered="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1"/>
  <sheetViews>
    <sheetView zoomScaleNormal="100" workbookViewId="0">
      <selection activeCell="A8" sqref="A8"/>
    </sheetView>
  </sheetViews>
  <sheetFormatPr defaultRowHeight="12.75"/>
  <cols>
    <col min="1" max="1" width="6.5703125" customWidth="1"/>
    <col min="2" max="2" width="42" customWidth="1"/>
    <col min="3" max="3" width="42.140625" bestFit="1" customWidth="1"/>
    <col min="4" max="4" width="6.85546875" customWidth="1"/>
  </cols>
  <sheetData>
    <row r="1" spans="2:6" ht="11.45" customHeight="1">
      <c r="B1" s="219"/>
      <c r="C1" s="219"/>
      <c r="F1" s="57"/>
    </row>
    <row r="3" spans="2:6" ht="14.25">
      <c r="B3" s="206" t="s">
        <v>0</v>
      </c>
      <c r="C3" s="206"/>
      <c r="F3" s="58"/>
    </row>
    <row r="4" spans="2:6" ht="14.25">
      <c r="B4" s="206" t="s">
        <v>82</v>
      </c>
      <c r="C4" s="206"/>
      <c r="F4" s="58"/>
    </row>
    <row r="6" spans="2:6" ht="15.75">
      <c r="B6" s="205" t="s">
        <v>77</v>
      </c>
      <c r="C6" s="205"/>
      <c r="F6" s="59"/>
    </row>
    <row r="7" spans="2:6" ht="15">
      <c r="B7" s="25"/>
      <c r="C7" s="25"/>
      <c r="F7" s="25"/>
    </row>
    <row r="8" spans="2:6" ht="14.25">
      <c r="B8" s="206" t="s">
        <v>78</v>
      </c>
      <c r="C8" s="206"/>
      <c r="F8" s="58"/>
    </row>
    <row r="9" spans="2:6" ht="14.25">
      <c r="B9" s="206" t="s">
        <v>86</v>
      </c>
      <c r="C9" s="206"/>
      <c r="F9" s="58"/>
    </row>
    <row r="11" spans="2:6">
      <c r="B11" s="42"/>
      <c r="C11" s="42"/>
    </row>
    <row r="12" spans="2:6">
      <c r="B12" s="60"/>
      <c r="C12" s="61"/>
    </row>
    <row r="13" spans="2:6" ht="58.15" customHeight="1">
      <c r="B13" s="217" t="s">
        <v>87</v>
      </c>
      <c r="C13" s="217"/>
      <c r="D13" s="62"/>
      <c r="E13" s="62"/>
      <c r="F13" s="62"/>
    </row>
    <row r="14" spans="2:6">
      <c r="B14" s="60"/>
      <c r="C14" s="61"/>
    </row>
    <row r="16" spans="2:6" ht="155.44999999999999" customHeight="1">
      <c r="B16" s="218" t="s">
        <v>79</v>
      </c>
      <c r="C16" s="218"/>
      <c r="D16" s="63"/>
      <c r="E16" s="63"/>
      <c r="F16" s="63"/>
    </row>
    <row r="24" spans="2:6" ht="14.45" customHeight="1">
      <c r="B24" s="64"/>
      <c r="C24" s="64"/>
      <c r="D24" s="57"/>
      <c r="E24" s="57"/>
      <c r="F24" s="57"/>
    </row>
    <row r="25" spans="2:6">
      <c r="B25" s="60"/>
      <c r="C25" s="60"/>
    </row>
    <row r="26" spans="2:6" ht="13.15" customHeight="1">
      <c r="B26" s="65"/>
      <c r="C26" s="65"/>
      <c r="D26" s="58"/>
      <c r="E26" s="58"/>
      <c r="F26" s="58"/>
    </row>
    <row r="27" spans="2:6" ht="13.15" customHeight="1">
      <c r="B27" s="65"/>
      <c r="C27" s="65"/>
      <c r="D27" s="58"/>
      <c r="E27" s="58"/>
      <c r="F27" s="58"/>
    </row>
    <row r="28" spans="2:6">
      <c r="B28" s="60"/>
      <c r="C28" s="60"/>
    </row>
    <row r="29" spans="2:6" ht="12.75" customHeight="1">
      <c r="B29" s="66"/>
      <c r="C29" s="66"/>
      <c r="D29" s="59"/>
      <c r="E29" s="59"/>
      <c r="F29" s="59"/>
    </row>
    <row r="30" spans="2:6" ht="15">
      <c r="B30" s="67"/>
      <c r="C30" s="67"/>
      <c r="D30" s="25"/>
      <c r="E30" s="25"/>
      <c r="F30" s="25"/>
    </row>
    <row r="31" spans="2:6" ht="12.75" customHeight="1">
      <c r="B31" s="66"/>
      <c r="C31" s="66"/>
      <c r="D31" s="59"/>
      <c r="E31" s="59"/>
      <c r="F31" s="59"/>
    </row>
    <row r="32" spans="2:6" ht="15.75">
      <c r="B32" s="66"/>
      <c r="C32" s="66"/>
    </row>
    <row r="33" spans="2:3">
      <c r="B33" s="68"/>
      <c r="C33" s="60"/>
    </row>
    <row r="34" spans="2:3">
      <c r="B34" s="60"/>
      <c r="C34" s="60"/>
    </row>
    <row r="35" spans="2:3">
      <c r="B35" s="60"/>
      <c r="C35" s="60"/>
    </row>
    <row r="36" spans="2:3">
      <c r="B36" s="60"/>
      <c r="C36" s="60"/>
    </row>
    <row r="37" spans="2:3">
      <c r="B37" s="60"/>
      <c r="C37" s="60"/>
    </row>
    <row r="38" spans="2:3">
      <c r="B38" s="60"/>
      <c r="C38" s="60"/>
    </row>
    <row r="39" spans="2:3">
      <c r="B39" s="60"/>
      <c r="C39" s="60"/>
    </row>
    <row r="40" spans="2:3">
      <c r="B40" s="60"/>
      <c r="C40" s="60"/>
    </row>
    <row r="41" spans="2:3">
      <c r="B41" s="60"/>
      <c r="C41" s="60"/>
    </row>
    <row r="42" spans="2:3">
      <c r="B42" s="60"/>
      <c r="C42" s="60"/>
    </row>
    <row r="43" spans="2:3">
      <c r="B43" s="60"/>
      <c r="C43" s="60"/>
    </row>
    <row r="44" spans="2:3">
      <c r="B44" s="60"/>
      <c r="C44" s="60"/>
    </row>
    <row r="45" spans="2:3">
      <c r="B45" s="60"/>
      <c r="C45" s="60"/>
    </row>
    <row r="46" spans="2:3">
      <c r="B46" s="60"/>
      <c r="C46" s="60"/>
    </row>
    <row r="47" spans="2:3">
      <c r="B47" s="60"/>
      <c r="C47" s="60"/>
    </row>
    <row r="48" spans="2:3">
      <c r="B48" s="60"/>
      <c r="C48" s="60"/>
    </row>
    <row r="49" spans="2:3">
      <c r="B49" s="60"/>
      <c r="C49" s="60"/>
    </row>
    <row r="50" spans="2:3">
      <c r="B50" s="60"/>
      <c r="C50" s="60"/>
    </row>
    <row r="51" spans="2:3">
      <c r="B51" s="60"/>
      <c r="C51" s="60"/>
    </row>
    <row r="52" spans="2:3">
      <c r="B52" s="60"/>
      <c r="C52" s="60"/>
    </row>
    <row r="53" spans="2:3">
      <c r="B53" s="60"/>
      <c r="C53" s="60"/>
    </row>
    <row r="54" spans="2:3">
      <c r="B54" s="60"/>
      <c r="C54" s="60"/>
    </row>
    <row r="55" spans="2:3">
      <c r="B55" s="60"/>
      <c r="C55" s="60"/>
    </row>
    <row r="56" spans="2:3">
      <c r="B56" s="60"/>
      <c r="C56" s="60"/>
    </row>
    <row r="57" spans="2:3">
      <c r="B57" s="60"/>
      <c r="C57" s="60"/>
    </row>
    <row r="58" spans="2:3">
      <c r="B58" s="60"/>
      <c r="C58" s="60"/>
    </row>
    <row r="59" spans="2:3">
      <c r="B59" s="60"/>
      <c r="C59" s="60"/>
    </row>
    <row r="60" spans="2:3">
      <c r="B60" s="60"/>
      <c r="C60" s="60"/>
    </row>
    <row r="61" spans="2:3">
      <c r="B61" s="60"/>
      <c r="C61" s="60"/>
    </row>
    <row r="62" spans="2:3">
      <c r="B62" s="60"/>
      <c r="C62" s="60"/>
    </row>
    <row r="63" spans="2:3">
      <c r="B63" s="60"/>
      <c r="C63" s="60"/>
    </row>
    <row r="64" spans="2:3">
      <c r="B64" s="60"/>
      <c r="C64" s="60"/>
    </row>
    <row r="65" spans="2:3">
      <c r="B65" s="60"/>
      <c r="C65" s="60"/>
    </row>
    <row r="66" spans="2:3">
      <c r="B66" s="60"/>
      <c r="C66" s="60"/>
    </row>
    <row r="67" spans="2:3">
      <c r="B67" s="60"/>
      <c r="C67" s="60"/>
    </row>
    <row r="68" spans="2:3">
      <c r="B68" s="60"/>
      <c r="C68" s="60"/>
    </row>
    <row r="69" spans="2:3">
      <c r="B69" s="60"/>
      <c r="C69" s="60"/>
    </row>
    <row r="70" spans="2:3">
      <c r="B70" s="60"/>
      <c r="C70" s="60"/>
    </row>
    <row r="71" spans="2:3">
      <c r="B71" s="60"/>
      <c r="C71" s="60"/>
    </row>
    <row r="72" spans="2:3">
      <c r="B72" s="60"/>
      <c r="C72" s="60"/>
    </row>
    <row r="73" spans="2:3">
      <c r="B73" s="60"/>
      <c r="C73" s="60"/>
    </row>
    <row r="74" spans="2:3">
      <c r="B74" s="60"/>
      <c r="C74" s="60"/>
    </row>
    <row r="75" spans="2:3">
      <c r="B75" s="60"/>
      <c r="C75" s="60"/>
    </row>
    <row r="76" spans="2:3">
      <c r="B76" s="60"/>
      <c r="C76" s="60"/>
    </row>
    <row r="77" spans="2:3">
      <c r="B77" s="60"/>
      <c r="C77" s="60"/>
    </row>
    <row r="78" spans="2:3">
      <c r="B78" s="60"/>
      <c r="C78" s="60"/>
    </row>
    <row r="79" spans="2:3">
      <c r="B79" s="60"/>
      <c r="C79" s="60"/>
    </row>
    <row r="80" spans="2:3">
      <c r="B80" s="60"/>
      <c r="C80" s="60"/>
    </row>
    <row r="81" spans="2:3">
      <c r="B81" s="60"/>
      <c r="C81" s="60"/>
    </row>
  </sheetData>
  <mergeCells count="8">
    <mergeCell ref="B13:C13"/>
    <mergeCell ref="B16:C16"/>
    <mergeCell ref="B1:C1"/>
    <mergeCell ref="B3:C3"/>
    <mergeCell ref="B4:C4"/>
    <mergeCell ref="B6:C6"/>
    <mergeCell ref="B8:C8"/>
    <mergeCell ref="B9:C9"/>
  </mergeCells>
  <pageMargins left="0.7" right="0.7" top="0.75" bottom="0.75" header="0.3" footer="0.3"/>
  <pageSetup orientation="portrait" r:id="rId1"/>
  <headerFooter>
    <oddFooter>&amp;LSponsored by:  Robert
 Cavazos and Rhonda R. Fahrlender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6"/>
  <sheetViews>
    <sheetView view="pageLayout" topLeftCell="A16" zoomScaleNormal="100" workbookViewId="0">
      <selection activeCell="E33" sqref="E33"/>
    </sheetView>
  </sheetViews>
  <sheetFormatPr defaultRowHeight="12.75"/>
  <cols>
    <col min="2" max="2" width="17.7109375" bestFit="1" customWidth="1"/>
    <col min="3" max="3" width="33.28515625" customWidth="1"/>
    <col min="4" max="4" width="38.5703125" customWidth="1"/>
    <col min="5" max="5" width="7.7109375" customWidth="1"/>
    <col min="6" max="6" width="12.140625" bestFit="1" customWidth="1"/>
    <col min="257" max="257" width="17.7109375" bestFit="1" customWidth="1"/>
    <col min="258" max="258" width="31.7109375" bestFit="1" customWidth="1"/>
    <col min="259" max="259" width="40.7109375" bestFit="1" customWidth="1"/>
    <col min="261" max="261" width="12.140625" bestFit="1" customWidth="1"/>
    <col min="262" max="262" width="58" bestFit="1" customWidth="1"/>
    <col min="513" max="513" width="17.7109375" bestFit="1" customWidth="1"/>
    <col min="514" max="514" width="31.7109375" bestFit="1" customWidth="1"/>
    <col min="515" max="515" width="40.7109375" bestFit="1" customWidth="1"/>
    <col min="517" max="517" width="12.140625" bestFit="1" customWidth="1"/>
    <col min="518" max="518" width="58" bestFit="1" customWidth="1"/>
    <col min="769" max="769" width="17.7109375" bestFit="1" customWidth="1"/>
    <col min="770" max="770" width="31.7109375" bestFit="1" customWidth="1"/>
    <col min="771" max="771" width="40.7109375" bestFit="1" customWidth="1"/>
    <col min="773" max="773" width="12.140625" bestFit="1" customWidth="1"/>
    <col min="774" max="774" width="58" bestFit="1" customWidth="1"/>
    <col min="1025" max="1025" width="17.7109375" bestFit="1" customWidth="1"/>
    <col min="1026" max="1026" width="31.7109375" bestFit="1" customWidth="1"/>
    <col min="1027" max="1027" width="40.7109375" bestFit="1" customWidth="1"/>
    <col min="1029" max="1029" width="12.140625" bestFit="1" customWidth="1"/>
    <col min="1030" max="1030" width="58" bestFit="1" customWidth="1"/>
    <col min="1281" max="1281" width="17.7109375" bestFit="1" customWidth="1"/>
    <col min="1282" max="1282" width="31.7109375" bestFit="1" customWidth="1"/>
    <col min="1283" max="1283" width="40.7109375" bestFit="1" customWidth="1"/>
    <col min="1285" max="1285" width="12.140625" bestFit="1" customWidth="1"/>
    <col min="1286" max="1286" width="58" bestFit="1" customWidth="1"/>
    <col min="1537" max="1537" width="17.7109375" bestFit="1" customWidth="1"/>
    <col min="1538" max="1538" width="31.7109375" bestFit="1" customWidth="1"/>
    <col min="1539" max="1539" width="40.7109375" bestFit="1" customWidth="1"/>
    <col min="1541" max="1541" width="12.140625" bestFit="1" customWidth="1"/>
    <col min="1542" max="1542" width="58" bestFit="1" customWidth="1"/>
    <col min="1793" max="1793" width="17.7109375" bestFit="1" customWidth="1"/>
    <col min="1794" max="1794" width="31.7109375" bestFit="1" customWidth="1"/>
    <col min="1795" max="1795" width="40.7109375" bestFit="1" customWidth="1"/>
    <col min="1797" max="1797" width="12.140625" bestFit="1" customWidth="1"/>
    <col min="1798" max="1798" width="58" bestFit="1" customWidth="1"/>
    <col min="2049" max="2049" width="17.7109375" bestFit="1" customWidth="1"/>
    <col min="2050" max="2050" width="31.7109375" bestFit="1" customWidth="1"/>
    <col min="2051" max="2051" width="40.7109375" bestFit="1" customWidth="1"/>
    <col min="2053" max="2053" width="12.140625" bestFit="1" customWidth="1"/>
    <col min="2054" max="2054" width="58" bestFit="1" customWidth="1"/>
    <col min="2305" max="2305" width="17.7109375" bestFit="1" customWidth="1"/>
    <col min="2306" max="2306" width="31.7109375" bestFit="1" customWidth="1"/>
    <col min="2307" max="2307" width="40.7109375" bestFit="1" customWidth="1"/>
    <col min="2309" max="2309" width="12.140625" bestFit="1" customWidth="1"/>
    <col min="2310" max="2310" width="58" bestFit="1" customWidth="1"/>
    <col min="2561" max="2561" width="17.7109375" bestFit="1" customWidth="1"/>
    <col min="2562" max="2562" width="31.7109375" bestFit="1" customWidth="1"/>
    <col min="2563" max="2563" width="40.7109375" bestFit="1" customWidth="1"/>
    <col min="2565" max="2565" width="12.140625" bestFit="1" customWidth="1"/>
    <col min="2566" max="2566" width="58" bestFit="1" customWidth="1"/>
    <col min="2817" max="2817" width="17.7109375" bestFit="1" customWidth="1"/>
    <col min="2818" max="2818" width="31.7109375" bestFit="1" customWidth="1"/>
    <col min="2819" max="2819" width="40.7109375" bestFit="1" customWidth="1"/>
    <col min="2821" max="2821" width="12.140625" bestFit="1" customWidth="1"/>
    <col min="2822" max="2822" width="58" bestFit="1" customWidth="1"/>
    <col min="3073" max="3073" width="17.7109375" bestFit="1" customWidth="1"/>
    <col min="3074" max="3074" width="31.7109375" bestFit="1" customWidth="1"/>
    <col min="3075" max="3075" width="40.7109375" bestFit="1" customWidth="1"/>
    <col min="3077" max="3077" width="12.140625" bestFit="1" customWidth="1"/>
    <col min="3078" max="3078" width="58" bestFit="1" customWidth="1"/>
    <col min="3329" max="3329" width="17.7109375" bestFit="1" customWidth="1"/>
    <col min="3330" max="3330" width="31.7109375" bestFit="1" customWidth="1"/>
    <col min="3331" max="3331" width="40.7109375" bestFit="1" customWidth="1"/>
    <col min="3333" max="3333" width="12.140625" bestFit="1" customWidth="1"/>
    <col min="3334" max="3334" width="58" bestFit="1" customWidth="1"/>
    <col min="3585" max="3585" width="17.7109375" bestFit="1" customWidth="1"/>
    <col min="3586" max="3586" width="31.7109375" bestFit="1" customWidth="1"/>
    <col min="3587" max="3587" width="40.7109375" bestFit="1" customWidth="1"/>
    <col min="3589" max="3589" width="12.140625" bestFit="1" customWidth="1"/>
    <col min="3590" max="3590" width="58" bestFit="1" customWidth="1"/>
    <col min="3841" max="3841" width="17.7109375" bestFit="1" customWidth="1"/>
    <col min="3842" max="3842" width="31.7109375" bestFit="1" customWidth="1"/>
    <col min="3843" max="3843" width="40.7109375" bestFit="1" customWidth="1"/>
    <col min="3845" max="3845" width="12.140625" bestFit="1" customWidth="1"/>
    <col min="3846" max="3846" width="58" bestFit="1" customWidth="1"/>
    <col min="4097" max="4097" width="17.7109375" bestFit="1" customWidth="1"/>
    <col min="4098" max="4098" width="31.7109375" bestFit="1" customWidth="1"/>
    <col min="4099" max="4099" width="40.7109375" bestFit="1" customWidth="1"/>
    <col min="4101" max="4101" width="12.140625" bestFit="1" customWidth="1"/>
    <col min="4102" max="4102" width="58" bestFit="1" customWidth="1"/>
    <col min="4353" max="4353" width="17.7109375" bestFit="1" customWidth="1"/>
    <col min="4354" max="4354" width="31.7109375" bestFit="1" customWidth="1"/>
    <col min="4355" max="4355" width="40.7109375" bestFit="1" customWidth="1"/>
    <col min="4357" max="4357" width="12.140625" bestFit="1" customWidth="1"/>
    <col min="4358" max="4358" width="58" bestFit="1" customWidth="1"/>
    <col min="4609" max="4609" width="17.7109375" bestFit="1" customWidth="1"/>
    <col min="4610" max="4610" width="31.7109375" bestFit="1" customWidth="1"/>
    <col min="4611" max="4611" width="40.7109375" bestFit="1" customWidth="1"/>
    <col min="4613" max="4613" width="12.140625" bestFit="1" customWidth="1"/>
    <col min="4614" max="4614" width="58" bestFit="1" customWidth="1"/>
    <col min="4865" max="4865" width="17.7109375" bestFit="1" customWidth="1"/>
    <col min="4866" max="4866" width="31.7109375" bestFit="1" customWidth="1"/>
    <col min="4867" max="4867" width="40.7109375" bestFit="1" customWidth="1"/>
    <col min="4869" max="4869" width="12.140625" bestFit="1" customWidth="1"/>
    <col min="4870" max="4870" width="58" bestFit="1" customWidth="1"/>
    <col min="5121" max="5121" width="17.7109375" bestFit="1" customWidth="1"/>
    <col min="5122" max="5122" width="31.7109375" bestFit="1" customWidth="1"/>
    <col min="5123" max="5123" width="40.7109375" bestFit="1" customWidth="1"/>
    <col min="5125" max="5125" width="12.140625" bestFit="1" customWidth="1"/>
    <col min="5126" max="5126" width="58" bestFit="1" customWidth="1"/>
    <col min="5377" max="5377" width="17.7109375" bestFit="1" customWidth="1"/>
    <col min="5378" max="5378" width="31.7109375" bestFit="1" customWidth="1"/>
    <col min="5379" max="5379" width="40.7109375" bestFit="1" customWidth="1"/>
    <col min="5381" max="5381" width="12.140625" bestFit="1" customWidth="1"/>
    <col min="5382" max="5382" width="58" bestFit="1" customWidth="1"/>
    <col min="5633" max="5633" width="17.7109375" bestFit="1" customWidth="1"/>
    <col min="5634" max="5634" width="31.7109375" bestFit="1" customWidth="1"/>
    <col min="5635" max="5635" width="40.7109375" bestFit="1" customWidth="1"/>
    <col min="5637" max="5637" width="12.140625" bestFit="1" customWidth="1"/>
    <col min="5638" max="5638" width="58" bestFit="1" customWidth="1"/>
    <col min="5889" max="5889" width="17.7109375" bestFit="1" customWidth="1"/>
    <col min="5890" max="5890" width="31.7109375" bestFit="1" customWidth="1"/>
    <col min="5891" max="5891" width="40.7109375" bestFit="1" customWidth="1"/>
    <col min="5893" max="5893" width="12.140625" bestFit="1" customWidth="1"/>
    <col min="5894" max="5894" width="58" bestFit="1" customWidth="1"/>
    <col min="6145" max="6145" width="17.7109375" bestFit="1" customWidth="1"/>
    <col min="6146" max="6146" width="31.7109375" bestFit="1" customWidth="1"/>
    <col min="6147" max="6147" width="40.7109375" bestFit="1" customWidth="1"/>
    <col min="6149" max="6149" width="12.140625" bestFit="1" customWidth="1"/>
    <col min="6150" max="6150" width="58" bestFit="1" customWidth="1"/>
    <col min="6401" max="6401" width="17.7109375" bestFit="1" customWidth="1"/>
    <col min="6402" max="6402" width="31.7109375" bestFit="1" customWidth="1"/>
    <col min="6403" max="6403" width="40.7109375" bestFit="1" customWidth="1"/>
    <col min="6405" max="6405" width="12.140625" bestFit="1" customWidth="1"/>
    <col min="6406" max="6406" width="58" bestFit="1" customWidth="1"/>
    <col min="6657" max="6657" width="17.7109375" bestFit="1" customWidth="1"/>
    <col min="6658" max="6658" width="31.7109375" bestFit="1" customWidth="1"/>
    <col min="6659" max="6659" width="40.7109375" bestFit="1" customWidth="1"/>
    <col min="6661" max="6661" width="12.140625" bestFit="1" customWidth="1"/>
    <col min="6662" max="6662" width="58" bestFit="1" customWidth="1"/>
    <col min="6913" max="6913" width="17.7109375" bestFit="1" customWidth="1"/>
    <col min="6914" max="6914" width="31.7109375" bestFit="1" customWidth="1"/>
    <col min="6915" max="6915" width="40.7109375" bestFit="1" customWidth="1"/>
    <col min="6917" max="6917" width="12.140625" bestFit="1" customWidth="1"/>
    <col min="6918" max="6918" width="58" bestFit="1" customWidth="1"/>
    <col min="7169" max="7169" width="17.7109375" bestFit="1" customWidth="1"/>
    <col min="7170" max="7170" width="31.7109375" bestFit="1" customWidth="1"/>
    <col min="7171" max="7171" width="40.7109375" bestFit="1" customWidth="1"/>
    <col min="7173" max="7173" width="12.140625" bestFit="1" customWidth="1"/>
    <col min="7174" max="7174" width="58" bestFit="1" customWidth="1"/>
    <col min="7425" max="7425" width="17.7109375" bestFit="1" customWidth="1"/>
    <col min="7426" max="7426" width="31.7109375" bestFit="1" customWidth="1"/>
    <col min="7427" max="7427" width="40.7109375" bestFit="1" customWidth="1"/>
    <col min="7429" max="7429" width="12.140625" bestFit="1" customWidth="1"/>
    <col min="7430" max="7430" width="58" bestFit="1" customWidth="1"/>
    <col min="7681" max="7681" width="17.7109375" bestFit="1" customWidth="1"/>
    <col min="7682" max="7682" width="31.7109375" bestFit="1" customWidth="1"/>
    <col min="7683" max="7683" width="40.7109375" bestFit="1" customWidth="1"/>
    <col min="7685" max="7685" width="12.140625" bestFit="1" customWidth="1"/>
    <col min="7686" max="7686" width="58" bestFit="1" customWidth="1"/>
    <col min="7937" max="7937" width="17.7109375" bestFit="1" customWidth="1"/>
    <col min="7938" max="7938" width="31.7109375" bestFit="1" customWidth="1"/>
    <col min="7939" max="7939" width="40.7109375" bestFit="1" customWidth="1"/>
    <col min="7941" max="7941" width="12.140625" bestFit="1" customWidth="1"/>
    <col min="7942" max="7942" width="58" bestFit="1" customWidth="1"/>
    <col min="8193" max="8193" width="17.7109375" bestFit="1" customWidth="1"/>
    <col min="8194" max="8194" width="31.7109375" bestFit="1" customWidth="1"/>
    <col min="8195" max="8195" width="40.7109375" bestFit="1" customWidth="1"/>
    <col min="8197" max="8197" width="12.140625" bestFit="1" customWidth="1"/>
    <col min="8198" max="8198" width="58" bestFit="1" customWidth="1"/>
    <col min="8449" max="8449" width="17.7109375" bestFit="1" customWidth="1"/>
    <col min="8450" max="8450" width="31.7109375" bestFit="1" customWidth="1"/>
    <col min="8451" max="8451" width="40.7109375" bestFit="1" customWidth="1"/>
    <col min="8453" max="8453" width="12.140625" bestFit="1" customWidth="1"/>
    <col min="8454" max="8454" width="58" bestFit="1" customWidth="1"/>
    <col min="8705" max="8705" width="17.7109375" bestFit="1" customWidth="1"/>
    <col min="8706" max="8706" width="31.7109375" bestFit="1" customWidth="1"/>
    <col min="8707" max="8707" width="40.7109375" bestFit="1" customWidth="1"/>
    <col min="8709" max="8709" width="12.140625" bestFit="1" customWidth="1"/>
    <col min="8710" max="8710" width="58" bestFit="1" customWidth="1"/>
    <col min="8961" max="8961" width="17.7109375" bestFit="1" customWidth="1"/>
    <col min="8962" max="8962" width="31.7109375" bestFit="1" customWidth="1"/>
    <col min="8963" max="8963" width="40.7109375" bestFit="1" customWidth="1"/>
    <col min="8965" max="8965" width="12.140625" bestFit="1" customWidth="1"/>
    <col min="8966" max="8966" width="58" bestFit="1" customWidth="1"/>
    <col min="9217" max="9217" width="17.7109375" bestFit="1" customWidth="1"/>
    <col min="9218" max="9218" width="31.7109375" bestFit="1" customWidth="1"/>
    <col min="9219" max="9219" width="40.7109375" bestFit="1" customWidth="1"/>
    <col min="9221" max="9221" width="12.140625" bestFit="1" customWidth="1"/>
    <col min="9222" max="9222" width="58" bestFit="1" customWidth="1"/>
    <col min="9473" max="9473" width="17.7109375" bestFit="1" customWidth="1"/>
    <col min="9474" max="9474" width="31.7109375" bestFit="1" customWidth="1"/>
    <col min="9475" max="9475" width="40.7109375" bestFit="1" customWidth="1"/>
    <col min="9477" max="9477" width="12.140625" bestFit="1" customWidth="1"/>
    <col min="9478" max="9478" width="58" bestFit="1" customWidth="1"/>
    <col min="9729" max="9729" width="17.7109375" bestFit="1" customWidth="1"/>
    <col min="9730" max="9730" width="31.7109375" bestFit="1" customWidth="1"/>
    <col min="9731" max="9731" width="40.7109375" bestFit="1" customWidth="1"/>
    <col min="9733" max="9733" width="12.140625" bestFit="1" customWidth="1"/>
    <col min="9734" max="9734" width="58" bestFit="1" customWidth="1"/>
    <col min="9985" max="9985" width="17.7109375" bestFit="1" customWidth="1"/>
    <col min="9986" max="9986" width="31.7109375" bestFit="1" customWidth="1"/>
    <col min="9987" max="9987" width="40.7109375" bestFit="1" customWidth="1"/>
    <col min="9989" max="9989" width="12.140625" bestFit="1" customWidth="1"/>
    <col min="9990" max="9990" width="58" bestFit="1" customWidth="1"/>
    <col min="10241" max="10241" width="17.7109375" bestFit="1" customWidth="1"/>
    <col min="10242" max="10242" width="31.7109375" bestFit="1" customWidth="1"/>
    <col min="10243" max="10243" width="40.7109375" bestFit="1" customWidth="1"/>
    <col min="10245" max="10245" width="12.140625" bestFit="1" customWidth="1"/>
    <col min="10246" max="10246" width="58" bestFit="1" customWidth="1"/>
    <col min="10497" max="10497" width="17.7109375" bestFit="1" customWidth="1"/>
    <col min="10498" max="10498" width="31.7109375" bestFit="1" customWidth="1"/>
    <col min="10499" max="10499" width="40.7109375" bestFit="1" customWidth="1"/>
    <col min="10501" max="10501" width="12.140625" bestFit="1" customWidth="1"/>
    <col min="10502" max="10502" width="58" bestFit="1" customWidth="1"/>
    <col min="10753" max="10753" width="17.7109375" bestFit="1" customWidth="1"/>
    <col min="10754" max="10754" width="31.7109375" bestFit="1" customWidth="1"/>
    <col min="10755" max="10755" width="40.7109375" bestFit="1" customWidth="1"/>
    <col min="10757" max="10757" width="12.140625" bestFit="1" customWidth="1"/>
    <col min="10758" max="10758" width="58" bestFit="1" customWidth="1"/>
    <col min="11009" max="11009" width="17.7109375" bestFit="1" customWidth="1"/>
    <col min="11010" max="11010" width="31.7109375" bestFit="1" customWidth="1"/>
    <col min="11011" max="11011" width="40.7109375" bestFit="1" customWidth="1"/>
    <col min="11013" max="11013" width="12.140625" bestFit="1" customWidth="1"/>
    <col min="11014" max="11014" width="58" bestFit="1" customWidth="1"/>
    <col min="11265" max="11265" width="17.7109375" bestFit="1" customWidth="1"/>
    <col min="11266" max="11266" width="31.7109375" bestFit="1" customWidth="1"/>
    <col min="11267" max="11267" width="40.7109375" bestFit="1" customWidth="1"/>
    <col min="11269" max="11269" width="12.140625" bestFit="1" customWidth="1"/>
    <col min="11270" max="11270" width="58" bestFit="1" customWidth="1"/>
    <col min="11521" max="11521" width="17.7109375" bestFit="1" customWidth="1"/>
    <col min="11522" max="11522" width="31.7109375" bestFit="1" customWidth="1"/>
    <col min="11523" max="11523" width="40.7109375" bestFit="1" customWidth="1"/>
    <col min="11525" max="11525" width="12.140625" bestFit="1" customWidth="1"/>
    <col min="11526" max="11526" width="58" bestFit="1" customWidth="1"/>
    <col min="11777" max="11777" width="17.7109375" bestFit="1" customWidth="1"/>
    <col min="11778" max="11778" width="31.7109375" bestFit="1" customWidth="1"/>
    <col min="11779" max="11779" width="40.7109375" bestFit="1" customWidth="1"/>
    <col min="11781" max="11781" width="12.140625" bestFit="1" customWidth="1"/>
    <col min="11782" max="11782" width="58" bestFit="1" customWidth="1"/>
    <col min="12033" max="12033" width="17.7109375" bestFit="1" customWidth="1"/>
    <col min="12034" max="12034" width="31.7109375" bestFit="1" customWidth="1"/>
    <col min="12035" max="12035" width="40.7109375" bestFit="1" customWidth="1"/>
    <col min="12037" max="12037" width="12.140625" bestFit="1" customWidth="1"/>
    <col min="12038" max="12038" width="58" bestFit="1" customWidth="1"/>
    <col min="12289" max="12289" width="17.7109375" bestFit="1" customWidth="1"/>
    <col min="12290" max="12290" width="31.7109375" bestFit="1" customWidth="1"/>
    <col min="12291" max="12291" width="40.7109375" bestFit="1" customWidth="1"/>
    <col min="12293" max="12293" width="12.140625" bestFit="1" customWidth="1"/>
    <col min="12294" max="12294" width="58" bestFit="1" customWidth="1"/>
    <col min="12545" max="12545" width="17.7109375" bestFit="1" customWidth="1"/>
    <col min="12546" max="12546" width="31.7109375" bestFit="1" customWidth="1"/>
    <col min="12547" max="12547" width="40.7109375" bestFit="1" customWidth="1"/>
    <col min="12549" max="12549" width="12.140625" bestFit="1" customWidth="1"/>
    <col min="12550" max="12550" width="58" bestFit="1" customWidth="1"/>
    <col min="12801" max="12801" width="17.7109375" bestFit="1" customWidth="1"/>
    <col min="12802" max="12802" width="31.7109375" bestFit="1" customWidth="1"/>
    <col min="12803" max="12803" width="40.7109375" bestFit="1" customWidth="1"/>
    <col min="12805" max="12805" width="12.140625" bestFit="1" customWidth="1"/>
    <col min="12806" max="12806" width="58" bestFit="1" customWidth="1"/>
    <col min="13057" max="13057" width="17.7109375" bestFit="1" customWidth="1"/>
    <col min="13058" max="13058" width="31.7109375" bestFit="1" customWidth="1"/>
    <col min="13059" max="13059" width="40.7109375" bestFit="1" customWidth="1"/>
    <col min="13061" max="13061" width="12.140625" bestFit="1" customWidth="1"/>
    <col min="13062" max="13062" width="58" bestFit="1" customWidth="1"/>
    <col min="13313" max="13313" width="17.7109375" bestFit="1" customWidth="1"/>
    <col min="13314" max="13314" width="31.7109375" bestFit="1" customWidth="1"/>
    <col min="13315" max="13315" width="40.7109375" bestFit="1" customWidth="1"/>
    <col min="13317" max="13317" width="12.140625" bestFit="1" customWidth="1"/>
    <col min="13318" max="13318" width="58" bestFit="1" customWidth="1"/>
    <col min="13569" max="13569" width="17.7109375" bestFit="1" customWidth="1"/>
    <col min="13570" max="13570" width="31.7109375" bestFit="1" customWidth="1"/>
    <col min="13571" max="13571" width="40.7109375" bestFit="1" customWidth="1"/>
    <col min="13573" max="13573" width="12.140625" bestFit="1" customWidth="1"/>
    <col min="13574" max="13574" width="58" bestFit="1" customWidth="1"/>
    <col min="13825" max="13825" width="17.7109375" bestFit="1" customWidth="1"/>
    <col min="13826" max="13826" width="31.7109375" bestFit="1" customWidth="1"/>
    <col min="13827" max="13827" width="40.7109375" bestFit="1" customWidth="1"/>
    <col min="13829" max="13829" width="12.140625" bestFit="1" customWidth="1"/>
    <col min="13830" max="13830" width="58" bestFit="1" customWidth="1"/>
    <col min="14081" max="14081" width="17.7109375" bestFit="1" customWidth="1"/>
    <col min="14082" max="14082" width="31.7109375" bestFit="1" customWidth="1"/>
    <col min="14083" max="14083" width="40.7109375" bestFit="1" customWidth="1"/>
    <col min="14085" max="14085" width="12.140625" bestFit="1" customWidth="1"/>
    <col min="14086" max="14086" width="58" bestFit="1" customWidth="1"/>
    <col min="14337" max="14337" width="17.7109375" bestFit="1" customWidth="1"/>
    <col min="14338" max="14338" width="31.7109375" bestFit="1" customWidth="1"/>
    <col min="14339" max="14339" width="40.7109375" bestFit="1" customWidth="1"/>
    <col min="14341" max="14341" width="12.140625" bestFit="1" customWidth="1"/>
    <col min="14342" max="14342" width="58" bestFit="1" customWidth="1"/>
    <col min="14593" max="14593" width="17.7109375" bestFit="1" customWidth="1"/>
    <col min="14594" max="14594" width="31.7109375" bestFit="1" customWidth="1"/>
    <col min="14595" max="14595" width="40.7109375" bestFit="1" customWidth="1"/>
    <col min="14597" max="14597" width="12.140625" bestFit="1" customWidth="1"/>
    <col min="14598" max="14598" width="58" bestFit="1" customWidth="1"/>
    <col min="14849" max="14849" width="17.7109375" bestFit="1" customWidth="1"/>
    <col min="14850" max="14850" width="31.7109375" bestFit="1" customWidth="1"/>
    <col min="14851" max="14851" width="40.7109375" bestFit="1" customWidth="1"/>
    <col min="14853" max="14853" width="12.140625" bestFit="1" customWidth="1"/>
    <col min="14854" max="14854" width="58" bestFit="1" customWidth="1"/>
    <col min="15105" max="15105" width="17.7109375" bestFit="1" customWidth="1"/>
    <col min="15106" max="15106" width="31.7109375" bestFit="1" customWidth="1"/>
    <col min="15107" max="15107" width="40.7109375" bestFit="1" customWidth="1"/>
    <col min="15109" max="15109" width="12.140625" bestFit="1" customWidth="1"/>
    <col min="15110" max="15110" width="58" bestFit="1" customWidth="1"/>
    <col min="15361" max="15361" width="17.7109375" bestFit="1" customWidth="1"/>
    <col min="15362" max="15362" width="31.7109375" bestFit="1" customWidth="1"/>
    <col min="15363" max="15363" width="40.7109375" bestFit="1" customWidth="1"/>
    <col min="15365" max="15365" width="12.140625" bestFit="1" customWidth="1"/>
    <col min="15366" max="15366" width="58" bestFit="1" customWidth="1"/>
    <col min="15617" max="15617" width="17.7109375" bestFit="1" customWidth="1"/>
    <col min="15618" max="15618" width="31.7109375" bestFit="1" customWidth="1"/>
    <col min="15619" max="15619" width="40.7109375" bestFit="1" customWidth="1"/>
    <col min="15621" max="15621" width="12.140625" bestFit="1" customWidth="1"/>
    <col min="15622" max="15622" width="58" bestFit="1" customWidth="1"/>
    <col min="15873" max="15873" width="17.7109375" bestFit="1" customWidth="1"/>
    <col min="15874" max="15874" width="31.7109375" bestFit="1" customWidth="1"/>
    <col min="15875" max="15875" width="40.7109375" bestFit="1" customWidth="1"/>
    <col min="15877" max="15877" width="12.140625" bestFit="1" customWidth="1"/>
    <col min="15878" max="15878" width="58" bestFit="1" customWidth="1"/>
    <col min="16129" max="16129" width="17.7109375" bestFit="1" customWidth="1"/>
    <col min="16130" max="16130" width="31.7109375" bestFit="1" customWidth="1"/>
    <col min="16131" max="16131" width="40.7109375" bestFit="1" customWidth="1"/>
    <col min="16133" max="16133" width="12.140625" bestFit="1" customWidth="1"/>
    <col min="16134" max="16134" width="58" bestFit="1" customWidth="1"/>
  </cols>
  <sheetData>
    <row r="1" spans="1:6" ht="14.25">
      <c r="A1" s="206" t="s">
        <v>0</v>
      </c>
      <c r="B1" s="206"/>
      <c r="C1" s="206"/>
      <c r="D1" s="206"/>
      <c r="E1" s="206"/>
      <c r="F1" s="206"/>
    </row>
    <row r="2" spans="1:6" ht="14.25">
      <c r="A2" s="206" t="s">
        <v>82</v>
      </c>
      <c r="B2" s="206"/>
      <c r="C2" s="206"/>
      <c r="D2" s="206"/>
      <c r="E2" s="206"/>
      <c r="F2" s="206"/>
    </row>
    <row r="3" spans="1:6" ht="14.25">
      <c r="B3" s="147"/>
      <c r="C3" s="147"/>
      <c r="F3" s="58"/>
    </row>
    <row r="4" spans="1:6">
      <c r="A4" s="220" t="s">
        <v>216</v>
      </c>
      <c r="B4" s="220"/>
      <c r="C4" s="220"/>
      <c r="D4" s="220"/>
      <c r="E4" s="220"/>
      <c r="F4" s="220"/>
    </row>
    <row r="5" spans="1:6">
      <c r="A5" s="220" t="s">
        <v>217</v>
      </c>
      <c r="B5" s="220"/>
      <c r="C5" s="220"/>
      <c r="D5" s="220"/>
      <c r="E5" s="220"/>
      <c r="F5" s="220"/>
    </row>
    <row r="6" spans="1:6">
      <c r="A6" s="220">
        <v>2014</v>
      </c>
      <c r="B6" s="220"/>
      <c r="C6" s="220"/>
      <c r="D6" s="220"/>
      <c r="E6" s="220"/>
      <c r="F6" s="220"/>
    </row>
    <row r="8" spans="1:6">
      <c r="A8" s="195" t="s">
        <v>218</v>
      </c>
      <c r="B8" s="195" t="s">
        <v>219</v>
      </c>
      <c r="C8" s="195" t="s">
        <v>220</v>
      </c>
      <c r="D8" s="195" t="s">
        <v>221</v>
      </c>
      <c r="E8" s="195" t="s">
        <v>222</v>
      </c>
      <c r="F8" s="196" t="s">
        <v>247</v>
      </c>
    </row>
    <row r="9" spans="1:6" ht="15">
      <c r="A9">
        <v>1</v>
      </c>
      <c r="B9" t="s">
        <v>223</v>
      </c>
      <c r="C9" s="60" t="s">
        <v>224</v>
      </c>
      <c r="D9" s="60" t="s">
        <v>225</v>
      </c>
      <c r="E9" t="s">
        <v>226</v>
      </c>
      <c r="F9" s="197">
        <v>17427.989999999998</v>
      </c>
    </row>
    <row r="10" spans="1:6" ht="15">
      <c r="A10">
        <v>2</v>
      </c>
      <c r="B10" t="s">
        <v>223</v>
      </c>
      <c r="C10" s="60" t="s">
        <v>224</v>
      </c>
      <c r="D10" s="60" t="s">
        <v>225</v>
      </c>
      <c r="E10" t="s">
        <v>227</v>
      </c>
      <c r="F10" s="197">
        <v>16829.780000000002</v>
      </c>
    </row>
    <row r="11" spans="1:6" ht="15">
      <c r="A11">
        <v>3</v>
      </c>
      <c r="B11" t="s">
        <v>223</v>
      </c>
      <c r="C11" s="60" t="s">
        <v>224</v>
      </c>
      <c r="D11" s="60" t="s">
        <v>228</v>
      </c>
      <c r="E11" t="s">
        <v>226</v>
      </c>
      <c r="F11" s="197">
        <v>2366.3600000000006</v>
      </c>
    </row>
    <row r="12" spans="1:6" ht="15">
      <c r="A12">
        <v>4</v>
      </c>
      <c r="B12" t="s">
        <v>223</v>
      </c>
      <c r="C12" s="60" t="s">
        <v>224</v>
      </c>
      <c r="D12" s="60" t="s">
        <v>228</v>
      </c>
      <c r="E12" t="s">
        <v>227</v>
      </c>
      <c r="F12" s="197">
        <v>3881.95</v>
      </c>
    </row>
    <row r="13" spans="1:6" ht="15">
      <c r="A13">
        <v>5</v>
      </c>
      <c r="B13" t="s">
        <v>223</v>
      </c>
      <c r="C13" s="60" t="s">
        <v>224</v>
      </c>
      <c r="D13" s="60" t="s">
        <v>229</v>
      </c>
      <c r="E13" t="s">
        <v>227</v>
      </c>
      <c r="F13" s="197">
        <v>69.319999999999993</v>
      </c>
    </row>
    <row r="14" spans="1:6" ht="15">
      <c r="A14">
        <v>6</v>
      </c>
      <c r="B14" t="s">
        <v>223</v>
      </c>
      <c r="C14" s="60" t="s">
        <v>240</v>
      </c>
      <c r="D14" s="60" t="s">
        <v>225</v>
      </c>
      <c r="E14" t="s">
        <v>226</v>
      </c>
      <c r="F14" s="197">
        <v>86.810000000000031</v>
      </c>
    </row>
    <row r="15" spans="1:6" ht="15">
      <c r="A15">
        <v>7</v>
      </c>
      <c r="B15" t="s">
        <v>223</v>
      </c>
      <c r="C15" s="60" t="s">
        <v>241</v>
      </c>
      <c r="D15" s="60" t="s">
        <v>225</v>
      </c>
      <c r="E15" t="s">
        <v>226</v>
      </c>
      <c r="F15" s="197">
        <v>1120.3100000000004</v>
      </c>
    </row>
    <row r="16" spans="1:6" ht="15">
      <c r="A16">
        <v>8</v>
      </c>
      <c r="B16" t="s">
        <v>223</v>
      </c>
      <c r="C16" s="60" t="s">
        <v>242</v>
      </c>
      <c r="D16" s="60" t="s">
        <v>228</v>
      </c>
      <c r="E16" t="s">
        <v>226</v>
      </c>
      <c r="F16" s="197">
        <v>618.27</v>
      </c>
    </row>
    <row r="17" spans="1:6" ht="15">
      <c r="A17">
        <v>9</v>
      </c>
      <c r="B17" t="s">
        <v>223</v>
      </c>
      <c r="C17" s="60" t="s">
        <v>242</v>
      </c>
      <c r="D17" t="s">
        <v>225</v>
      </c>
      <c r="E17" t="s">
        <v>226</v>
      </c>
      <c r="F17" s="197">
        <v>5490.7999999999993</v>
      </c>
    </row>
    <row r="18" spans="1:6" ht="15">
      <c r="A18">
        <v>10</v>
      </c>
      <c r="B18" s="198" t="s">
        <v>230</v>
      </c>
      <c r="F18" s="199">
        <f>SUM(F9:F17)</f>
        <v>47891.59</v>
      </c>
    </row>
    <row r="19" spans="1:6" ht="15">
      <c r="F19" s="197"/>
    </row>
    <row r="20" spans="1:6" ht="15">
      <c r="F20" s="197"/>
    </row>
    <row r="21" spans="1:6" ht="15">
      <c r="A21">
        <v>11</v>
      </c>
      <c r="B21" t="s">
        <v>231</v>
      </c>
      <c r="C21" s="60" t="s">
        <v>224</v>
      </c>
      <c r="D21" s="60" t="s">
        <v>243</v>
      </c>
      <c r="E21" t="s">
        <v>227</v>
      </c>
      <c r="F21" s="197">
        <v>568.99</v>
      </c>
    </row>
    <row r="22" spans="1:6" ht="15">
      <c r="A22">
        <v>12</v>
      </c>
      <c r="B22" t="s">
        <v>231</v>
      </c>
      <c r="C22" s="60" t="s">
        <v>224</v>
      </c>
      <c r="D22" s="60" t="s">
        <v>232</v>
      </c>
      <c r="E22" t="s">
        <v>227</v>
      </c>
      <c r="F22" s="197">
        <v>17644.000000000004</v>
      </c>
    </row>
    <row r="23" spans="1:6" ht="15">
      <c r="A23">
        <v>13</v>
      </c>
      <c r="B23" t="s">
        <v>231</v>
      </c>
      <c r="C23" s="60" t="s">
        <v>224</v>
      </c>
      <c r="D23" s="60" t="s">
        <v>232</v>
      </c>
      <c r="E23" t="s">
        <v>226</v>
      </c>
      <c r="F23" s="197">
        <v>1281.4499999999998</v>
      </c>
    </row>
    <row r="24" spans="1:6" ht="15">
      <c r="A24">
        <v>14</v>
      </c>
      <c r="B24" t="s">
        <v>231</v>
      </c>
      <c r="C24" s="60" t="s">
        <v>224</v>
      </c>
      <c r="D24" s="60" t="s">
        <v>244</v>
      </c>
      <c r="E24" t="s">
        <v>226</v>
      </c>
      <c r="F24" s="197">
        <v>7.18</v>
      </c>
    </row>
    <row r="25" spans="1:6" ht="15">
      <c r="A25">
        <v>15</v>
      </c>
      <c r="B25" t="s">
        <v>231</v>
      </c>
      <c r="C25" s="60" t="s">
        <v>242</v>
      </c>
      <c r="D25" t="s">
        <v>232</v>
      </c>
      <c r="E25" t="s">
        <v>226</v>
      </c>
      <c r="F25" s="197">
        <v>433.21999999999997</v>
      </c>
    </row>
    <row r="26" spans="1:6" ht="15">
      <c r="A26">
        <v>16</v>
      </c>
      <c r="B26" s="198" t="s">
        <v>233</v>
      </c>
      <c r="F26" s="199">
        <f>SUM(F21:F25)</f>
        <v>19934.840000000007</v>
      </c>
    </row>
    <row r="28" spans="1:6" ht="15">
      <c r="F28" s="197"/>
    </row>
    <row r="29" spans="1:6" ht="15">
      <c r="A29">
        <v>17</v>
      </c>
      <c r="B29" t="s">
        <v>234</v>
      </c>
      <c r="C29" s="60" t="s">
        <v>224</v>
      </c>
      <c r="D29" s="60" t="s">
        <v>235</v>
      </c>
      <c r="E29" t="s">
        <v>226</v>
      </c>
      <c r="F29" s="197">
        <v>531.74</v>
      </c>
    </row>
    <row r="30" spans="1:6" ht="15">
      <c r="A30">
        <v>18</v>
      </c>
      <c r="B30" t="s">
        <v>234</v>
      </c>
      <c r="C30" s="60" t="s">
        <v>224</v>
      </c>
      <c r="D30" s="60" t="s">
        <v>236</v>
      </c>
      <c r="E30" t="s">
        <v>226</v>
      </c>
      <c r="F30" s="197">
        <v>0.3</v>
      </c>
    </row>
    <row r="31" spans="1:6" ht="15">
      <c r="A31">
        <v>19</v>
      </c>
      <c r="B31" t="s">
        <v>234</v>
      </c>
      <c r="C31" s="60" t="s">
        <v>224</v>
      </c>
      <c r="D31" s="60" t="s">
        <v>236</v>
      </c>
      <c r="E31" t="s">
        <v>227</v>
      </c>
      <c r="F31" s="197">
        <v>3683.0499999999997</v>
      </c>
    </row>
    <row r="32" spans="1:6" ht="15">
      <c r="A32">
        <v>20</v>
      </c>
      <c r="B32" t="s">
        <v>234</v>
      </c>
      <c r="C32" s="60" t="s">
        <v>224</v>
      </c>
      <c r="D32" s="60" t="s">
        <v>237</v>
      </c>
      <c r="E32" t="s">
        <v>226</v>
      </c>
      <c r="F32" s="197">
        <v>4358.66</v>
      </c>
    </row>
    <row r="33" spans="1:6" ht="15">
      <c r="A33">
        <v>21</v>
      </c>
      <c r="B33" t="s">
        <v>234</v>
      </c>
      <c r="C33" s="60" t="s">
        <v>242</v>
      </c>
      <c r="D33" t="s">
        <v>235</v>
      </c>
      <c r="E33" t="s">
        <v>226</v>
      </c>
      <c r="F33" s="197">
        <v>166.89</v>
      </c>
    </row>
    <row r="34" spans="1:6" ht="15">
      <c r="A34">
        <v>22</v>
      </c>
      <c r="B34" s="198" t="s">
        <v>238</v>
      </c>
      <c r="F34" s="199">
        <f>SUM(F29:F33)</f>
        <v>8740.64</v>
      </c>
    </row>
    <row r="35" spans="1:6" ht="15">
      <c r="F35" s="197"/>
    </row>
    <row r="36" spans="1:6" ht="15.75" thickBot="1">
      <c r="A36">
        <v>23</v>
      </c>
      <c r="B36" s="198" t="s">
        <v>239</v>
      </c>
      <c r="F36" s="200">
        <v>76567.070000000007</v>
      </c>
    </row>
    <row r="37" spans="1:6" ht="15.75" thickTop="1">
      <c r="F37" s="197"/>
    </row>
    <row r="38" spans="1:6" ht="15">
      <c r="F38" s="197"/>
    </row>
    <row r="39" spans="1:6" ht="15">
      <c r="F39" s="197"/>
    </row>
    <row r="40" spans="1:6" ht="15">
      <c r="F40" s="197"/>
    </row>
    <row r="41" spans="1:6" ht="15">
      <c r="F41" s="197"/>
    </row>
    <row r="42" spans="1:6" ht="15">
      <c r="F42" s="197"/>
    </row>
    <row r="43" spans="1:6" ht="15">
      <c r="F43" s="197"/>
    </row>
    <row r="44" spans="1:6" ht="15">
      <c r="F44" s="197"/>
    </row>
    <row r="45" spans="1:6" ht="15">
      <c r="F45" s="197"/>
    </row>
    <row r="46" spans="1:6" ht="15">
      <c r="F46" s="197"/>
    </row>
    <row r="47" spans="1:6" ht="15">
      <c r="F47" s="197"/>
    </row>
    <row r="48" spans="1:6" ht="15">
      <c r="F48" s="197"/>
    </row>
    <row r="49" spans="6:6" ht="15">
      <c r="F49" s="197"/>
    </row>
    <row r="50" spans="6:6" ht="15">
      <c r="F50" s="197"/>
    </row>
    <row r="51" spans="6:6" ht="15">
      <c r="F51" s="197"/>
    </row>
    <row r="52" spans="6:6" ht="15">
      <c r="F52" s="197"/>
    </row>
    <row r="53" spans="6:6" ht="15">
      <c r="F53" s="197"/>
    </row>
    <row r="54" spans="6:6" ht="15">
      <c r="F54" s="197"/>
    </row>
    <row r="55" spans="6:6" ht="15">
      <c r="F55" s="197"/>
    </row>
    <row r="56" spans="6:6" ht="15">
      <c r="F56" s="197"/>
    </row>
    <row r="57" spans="6:6" ht="15">
      <c r="F57" s="197"/>
    </row>
    <row r="58" spans="6:6" ht="15">
      <c r="F58" s="197"/>
    </row>
    <row r="59" spans="6:6" ht="15">
      <c r="F59" s="197"/>
    </row>
    <row r="60" spans="6:6" ht="15">
      <c r="F60" s="197"/>
    </row>
    <row r="61" spans="6:6" ht="15">
      <c r="F61" s="197"/>
    </row>
    <row r="62" spans="6:6" ht="15">
      <c r="F62" s="197"/>
    </row>
    <row r="63" spans="6:6" ht="15">
      <c r="F63" s="197"/>
    </row>
    <row r="64" spans="6:6" ht="15">
      <c r="F64" s="197"/>
    </row>
    <row r="65" spans="6:6" ht="15">
      <c r="F65" s="197"/>
    </row>
    <row r="66" spans="6:6" ht="15">
      <c r="F66" s="197"/>
    </row>
    <row r="67" spans="6:6" ht="15">
      <c r="F67" s="197"/>
    </row>
    <row r="68" spans="6:6" ht="15">
      <c r="F68" s="197"/>
    </row>
    <row r="69" spans="6:6" ht="15">
      <c r="F69" s="197"/>
    </row>
    <row r="70" spans="6:6" ht="15">
      <c r="F70" s="197"/>
    </row>
    <row r="71" spans="6:6" ht="15">
      <c r="F71" s="197"/>
    </row>
    <row r="72" spans="6:6" ht="15">
      <c r="F72" s="197"/>
    </row>
    <row r="73" spans="6:6" ht="15">
      <c r="F73" s="197"/>
    </row>
    <row r="74" spans="6:6" ht="15">
      <c r="F74" s="197"/>
    </row>
    <row r="75" spans="6:6" ht="15">
      <c r="F75" s="197"/>
    </row>
    <row r="76" spans="6:6" ht="15">
      <c r="F76" s="197"/>
    </row>
    <row r="77" spans="6:6" ht="15">
      <c r="F77" s="197"/>
    </row>
    <row r="78" spans="6:6" ht="15">
      <c r="F78" s="197"/>
    </row>
    <row r="79" spans="6:6" ht="15">
      <c r="F79" s="197"/>
    </row>
    <row r="80" spans="6:6" ht="15">
      <c r="F80" s="197"/>
    </row>
    <row r="81" spans="6:6" ht="15">
      <c r="F81" s="197"/>
    </row>
    <row r="82" spans="6:6" ht="15">
      <c r="F82" s="197"/>
    </row>
    <row r="83" spans="6:6" ht="15">
      <c r="F83" s="197"/>
    </row>
    <row r="84" spans="6:6" ht="15">
      <c r="F84" s="197"/>
    </row>
    <row r="85" spans="6:6" ht="15">
      <c r="F85" s="197"/>
    </row>
    <row r="86" spans="6:6" ht="15">
      <c r="F86" s="197"/>
    </row>
    <row r="87" spans="6:6" ht="15">
      <c r="F87" s="197"/>
    </row>
    <row r="88" spans="6:6" ht="15">
      <c r="F88" s="197"/>
    </row>
    <row r="89" spans="6:6" ht="15">
      <c r="F89" s="197"/>
    </row>
    <row r="90" spans="6:6" ht="15">
      <c r="F90" s="197"/>
    </row>
    <row r="91" spans="6:6" ht="15">
      <c r="F91" s="197"/>
    </row>
    <row r="92" spans="6:6" ht="15">
      <c r="F92" s="197"/>
    </row>
    <row r="93" spans="6:6" ht="15">
      <c r="F93" s="197"/>
    </row>
    <row r="94" spans="6:6" ht="15">
      <c r="F94" s="197"/>
    </row>
    <row r="95" spans="6:6" ht="15">
      <c r="F95" s="197"/>
    </row>
    <row r="96" spans="6:6" ht="15">
      <c r="F96" s="197"/>
    </row>
    <row r="97" spans="6:6" ht="15">
      <c r="F97" s="197"/>
    </row>
    <row r="98" spans="6:6" ht="15">
      <c r="F98" s="197"/>
    </row>
    <row r="99" spans="6:6" ht="15">
      <c r="F99" s="197"/>
    </row>
    <row r="100" spans="6:6" ht="15">
      <c r="F100" s="197"/>
    </row>
    <row r="101" spans="6:6" ht="15">
      <c r="F101" s="197"/>
    </row>
    <row r="102" spans="6:6" ht="15">
      <c r="F102" s="197"/>
    </row>
    <row r="103" spans="6:6" ht="15">
      <c r="F103" s="197"/>
    </row>
    <row r="104" spans="6:6" ht="15">
      <c r="F104" s="197"/>
    </row>
    <row r="105" spans="6:6" ht="15">
      <c r="F105" s="197"/>
    </row>
    <row r="106" spans="6:6" ht="15">
      <c r="F106" s="197"/>
    </row>
    <row r="107" spans="6:6" ht="15">
      <c r="F107" s="197"/>
    </row>
    <row r="108" spans="6:6" ht="15">
      <c r="F108" s="197"/>
    </row>
    <row r="109" spans="6:6" ht="15">
      <c r="F109" s="197"/>
    </row>
    <row r="110" spans="6:6" ht="15">
      <c r="F110" s="197"/>
    </row>
    <row r="111" spans="6:6" ht="15">
      <c r="F111" s="197"/>
    </row>
    <row r="112" spans="6:6" ht="15">
      <c r="F112" s="197"/>
    </row>
    <row r="113" spans="6:6" ht="15">
      <c r="F113" s="197"/>
    </row>
    <row r="114" spans="6:6" ht="15">
      <c r="F114" s="197"/>
    </row>
    <row r="115" spans="6:6" ht="15">
      <c r="F115" s="197"/>
    </row>
    <row r="116" spans="6:6" ht="15">
      <c r="F116" s="197"/>
    </row>
    <row r="117" spans="6:6" ht="15">
      <c r="F117" s="197"/>
    </row>
    <row r="118" spans="6:6" ht="15">
      <c r="F118" s="197"/>
    </row>
    <row r="119" spans="6:6" ht="15">
      <c r="F119" s="197"/>
    </row>
    <row r="120" spans="6:6" ht="15">
      <c r="F120" s="197"/>
    </row>
    <row r="121" spans="6:6" ht="15">
      <c r="F121" s="197"/>
    </row>
    <row r="122" spans="6:6" ht="15">
      <c r="F122" s="197"/>
    </row>
    <row r="123" spans="6:6" ht="15">
      <c r="F123" s="197"/>
    </row>
    <row r="124" spans="6:6" ht="15">
      <c r="F124" s="197"/>
    </row>
    <row r="125" spans="6:6" ht="15">
      <c r="F125" s="197"/>
    </row>
    <row r="126" spans="6:6" ht="15">
      <c r="F126" s="197"/>
    </row>
    <row r="127" spans="6:6" ht="15">
      <c r="F127" s="197"/>
    </row>
    <row r="128" spans="6:6" ht="15">
      <c r="F128" s="197"/>
    </row>
    <row r="129" spans="6:6" ht="15">
      <c r="F129" s="197"/>
    </row>
    <row r="130" spans="6:6" ht="15">
      <c r="F130" s="197"/>
    </row>
    <row r="131" spans="6:6" ht="15">
      <c r="F131" s="197"/>
    </row>
    <row r="132" spans="6:6" ht="15">
      <c r="F132" s="197"/>
    </row>
    <row r="133" spans="6:6" ht="15">
      <c r="F133" s="197"/>
    </row>
    <row r="134" spans="6:6" ht="15">
      <c r="F134" s="197"/>
    </row>
    <row r="135" spans="6:6" ht="15">
      <c r="F135" s="197"/>
    </row>
    <row r="136" spans="6:6" ht="15">
      <c r="F136" s="197"/>
    </row>
    <row r="137" spans="6:6" ht="15">
      <c r="F137" s="197"/>
    </row>
    <row r="138" spans="6:6" ht="15">
      <c r="F138" s="197"/>
    </row>
    <row r="139" spans="6:6" ht="15">
      <c r="F139" s="197"/>
    </row>
    <row r="140" spans="6:6" ht="15">
      <c r="F140" s="197"/>
    </row>
    <row r="141" spans="6:6" ht="15">
      <c r="F141" s="197"/>
    </row>
    <row r="142" spans="6:6" ht="15">
      <c r="F142" s="197"/>
    </row>
    <row r="143" spans="6:6" ht="15">
      <c r="F143" s="197"/>
    </row>
    <row r="144" spans="6:6" ht="15">
      <c r="F144" s="197"/>
    </row>
    <row r="145" spans="6:6" ht="15">
      <c r="F145" s="197"/>
    </row>
    <row r="146" spans="6:6" ht="15">
      <c r="F146" s="197"/>
    </row>
    <row r="147" spans="6:6" ht="15">
      <c r="F147" s="197"/>
    </row>
    <row r="148" spans="6:6" ht="15">
      <c r="F148" s="197"/>
    </row>
    <row r="149" spans="6:6" ht="15">
      <c r="F149" s="197"/>
    </row>
    <row r="150" spans="6:6" ht="15">
      <c r="F150" s="197"/>
    </row>
    <row r="151" spans="6:6" ht="15">
      <c r="F151" s="197"/>
    </row>
    <row r="152" spans="6:6" ht="15">
      <c r="F152" s="197"/>
    </row>
    <row r="153" spans="6:6" ht="15">
      <c r="F153" s="197"/>
    </row>
    <row r="154" spans="6:6" ht="15">
      <c r="F154" s="197"/>
    </row>
    <row r="155" spans="6:6" ht="15">
      <c r="F155" s="197"/>
    </row>
    <row r="156" spans="6:6" ht="15">
      <c r="F156" s="197"/>
    </row>
    <row r="157" spans="6:6" ht="15">
      <c r="F157" s="197"/>
    </row>
    <row r="158" spans="6:6" ht="15">
      <c r="F158" s="197"/>
    </row>
    <row r="159" spans="6:6" ht="15">
      <c r="F159" s="197"/>
    </row>
    <row r="160" spans="6:6" ht="15">
      <c r="F160" s="197"/>
    </row>
    <row r="161" spans="6:6" ht="15">
      <c r="F161" s="197"/>
    </row>
    <row r="162" spans="6:6" ht="15">
      <c r="F162" s="197"/>
    </row>
    <row r="163" spans="6:6" ht="15">
      <c r="F163" s="197"/>
    </row>
    <row r="164" spans="6:6" ht="15">
      <c r="F164" s="197"/>
    </row>
    <row r="165" spans="6:6" ht="15">
      <c r="F165" s="197"/>
    </row>
    <row r="166" spans="6:6" ht="15">
      <c r="F166" s="197"/>
    </row>
    <row r="167" spans="6:6" ht="15">
      <c r="F167" s="197"/>
    </row>
    <row r="168" spans="6:6" ht="15">
      <c r="F168" s="197"/>
    </row>
    <row r="169" spans="6:6" ht="15">
      <c r="F169" s="197"/>
    </row>
    <row r="170" spans="6:6" ht="15">
      <c r="F170" s="197"/>
    </row>
    <row r="171" spans="6:6" ht="15">
      <c r="F171" s="197"/>
    </row>
    <row r="172" spans="6:6" ht="15">
      <c r="F172" s="197"/>
    </row>
    <row r="173" spans="6:6" ht="15">
      <c r="F173" s="197"/>
    </row>
    <row r="174" spans="6:6" ht="15">
      <c r="F174" s="197"/>
    </row>
    <row r="175" spans="6:6" ht="15">
      <c r="F175" s="197"/>
    </row>
    <row r="176" spans="6:6" ht="15">
      <c r="F176" s="197"/>
    </row>
    <row r="177" spans="6:6" ht="15">
      <c r="F177" s="197"/>
    </row>
    <row r="178" spans="6:6" ht="15">
      <c r="F178" s="197"/>
    </row>
    <row r="179" spans="6:6" ht="15">
      <c r="F179" s="197"/>
    </row>
    <row r="180" spans="6:6" ht="15">
      <c r="F180" s="197"/>
    </row>
    <row r="181" spans="6:6" ht="15">
      <c r="F181" s="197"/>
    </row>
    <row r="182" spans="6:6" ht="15">
      <c r="F182" s="197"/>
    </row>
    <row r="183" spans="6:6" ht="15">
      <c r="F183" s="197"/>
    </row>
    <row r="184" spans="6:6" ht="15">
      <c r="F184" s="197"/>
    </row>
    <row r="185" spans="6:6" ht="15">
      <c r="F185" s="197"/>
    </row>
    <row r="186" spans="6:6" ht="15">
      <c r="F186" s="197"/>
    </row>
    <row r="187" spans="6:6" ht="15">
      <c r="F187" s="197"/>
    </row>
    <row r="188" spans="6:6" ht="15">
      <c r="F188" s="197"/>
    </row>
    <row r="189" spans="6:6" ht="15">
      <c r="F189" s="197"/>
    </row>
    <row r="190" spans="6:6" ht="15">
      <c r="F190" s="197"/>
    </row>
    <row r="191" spans="6:6" ht="15">
      <c r="F191" s="197"/>
    </row>
    <row r="192" spans="6:6" ht="15">
      <c r="F192" s="197"/>
    </row>
    <row r="193" spans="6:6" ht="15">
      <c r="F193" s="197"/>
    </row>
    <row r="194" spans="6:6" ht="15">
      <c r="F194" s="197"/>
    </row>
    <row r="195" spans="6:6" ht="15">
      <c r="F195" s="197"/>
    </row>
    <row r="196" spans="6:6" ht="15">
      <c r="F196" s="197"/>
    </row>
    <row r="197" spans="6:6" ht="15">
      <c r="F197" s="197"/>
    </row>
    <row r="198" spans="6:6" ht="15">
      <c r="F198" s="197"/>
    </row>
    <row r="199" spans="6:6" ht="15">
      <c r="F199" s="197"/>
    </row>
    <row r="200" spans="6:6" ht="15">
      <c r="F200" s="197"/>
    </row>
    <row r="201" spans="6:6" ht="15">
      <c r="F201" s="197"/>
    </row>
    <row r="202" spans="6:6" ht="15">
      <c r="F202" s="197"/>
    </row>
    <row r="203" spans="6:6" ht="15">
      <c r="F203" s="197"/>
    </row>
    <row r="204" spans="6:6" ht="15">
      <c r="F204" s="197"/>
    </row>
    <row r="205" spans="6:6" ht="15">
      <c r="F205" s="197"/>
    </row>
    <row r="206" spans="6:6" ht="15">
      <c r="F206" s="197"/>
    </row>
    <row r="207" spans="6:6" ht="15">
      <c r="F207" s="197"/>
    </row>
    <row r="208" spans="6:6" ht="15">
      <c r="F208" s="197"/>
    </row>
    <row r="209" spans="6:6" ht="15">
      <c r="F209" s="197"/>
    </row>
    <row r="210" spans="6:6" ht="15">
      <c r="F210" s="197"/>
    </row>
    <row r="211" spans="6:6" ht="15">
      <c r="F211" s="197"/>
    </row>
    <row r="212" spans="6:6" ht="15">
      <c r="F212" s="197"/>
    </row>
    <row r="213" spans="6:6" ht="15">
      <c r="F213" s="197"/>
    </row>
    <row r="214" spans="6:6" ht="15">
      <c r="F214" s="197"/>
    </row>
    <row r="215" spans="6:6" ht="15">
      <c r="F215" s="197"/>
    </row>
    <row r="216" spans="6:6" ht="15">
      <c r="F216" s="197"/>
    </row>
  </sheetData>
  <mergeCells count="5">
    <mergeCell ref="A1:F1"/>
    <mergeCell ref="A2:F2"/>
    <mergeCell ref="A4:F4"/>
    <mergeCell ref="A5:F5"/>
    <mergeCell ref="A6:F6"/>
  </mergeCells>
  <pageMargins left="0.7" right="0.7" top="0.75" bottom="0.75" header="0.3" footer="0.3"/>
  <pageSetup scale="67" orientation="landscape" r:id="rId1"/>
  <headerFooter>
    <oddFooter>&amp;LSponsored by: Brian J. Frantz and Robert Cavazos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1"/>
  <sheetViews>
    <sheetView zoomScaleNormal="100" workbookViewId="0">
      <selection sqref="A1:E1"/>
    </sheetView>
  </sheetViews>
  <sheetFormatPr defaultColWidth="9.140625" defaultRowHeight="12.75"/>
  <cols>
    <col min="1" max="1" width="10.42578125" style="74" bestFit="1" customWidth="1"/>
    <col min="2" max="2" width="22.28515625" style="74" bestFit="1" customWidth="1"/>
    <col min="3" max="3" width="61.42578125" style="76" customWidth="1"/>
    <col min="4" max="4" width="9" style="75" customWidth="1"/>
    <col min="5" max="5" width="9.28515625" style="114" customWidth="1"/>
    <col min="6" max="6" width="28" style="74" customWidth="1"/>
    <col min="7" max="16384" width="9.140625" style="74"/>
  </cols>
  <sheetData>
    <row r="1" spans="1:6" ht="15.75">
      <c r="A1" s="205" t="s">
        <v>0</v>
      </c>
      <c r="B1" s="205"/>
      <c r="C1" s="205"/>
      <c r="D1" s="205"/>
      <c r="E1" s="205"/>
      <c r="F1" s="59"/>
    </row>
    <row r="2" spans="1:6" ht="15.75">
      <c r="A2" s="222" t="s">
        <v>82</v>
      </c>
      <c r="B2" s="222"/>
      <c r="C2" s="222"/>
      <c r="D2" s="222"/>
      <c r="E2" s="222"/>
      <c r="F2" s="112"/>
    </row>
    <row r="3" spans="1:6" ht="15.75">
      <c r="A3" s="54"/>
      <c r="B3" s="54"/>
      <c r="C3" s="55"/>
      <c r="D3" s="55"/>
      <c r="E3" s="113"/>
      <c r="F3" s="56"/>
    </row>
    <row r="4" spans="1:6" ht="18">
      <c r="A4" s="223" t="s">
        <v>62</v>
      </c>
      <c r="B4" s="223"/>
      <c r="C4" s="223"/>
      <c r="D4" s="223"/>
      <c r="E4" s="223"/>
      <c r="F4" s="111"/>
    </row>
    <row r="6" spans="1:6" ht="15.75">
      <c r="A6" s="221" t="s">
        <v>167</v>
      </c>
      <c r="B6" s="221"/>
      <c r="C6" s="221"/>
      <c r="D6" s="221"/>
      <c r="E6" s="221"/>
    </row>
    <row r="7" spans="1:6" ht="16.5" thickBot="1">
      <c r="A7" s="73"/>
    </row>
    <row r="8" spans="1:6" ht="40.5" customHeight="1" thickBot="1">
      <c r="A8" s="77" t="s">
        <v>63</v>
      </c>
      <c r="B8" s="78" t="s">
        <v>93</v>
      </c>
      <c r="C8" s="79" t="s">
        <v>64</v>
      </c>
      <c r="D8" s="80" t="s">
        <v>65</v>
      </c>
      <c r="E8" s="78" t="s">
        <v>94</v>
      </c>
    </row>
    <row r="9" spans="1:6">
      <c r="A9" s="81" t="s">
        <v>66</v>
      </c>
      <c r="B9" s="81" t="s">
        <v>66</v>
      </c>
      <c r="C9" s="83" t="s">
        <v>66</v>
      </c>
      <c r="D9" s="82" t="s">
        <v>67</v>
      </c>
      <c r="E9" s="115" t="s">
        <v>67</v>
      </c>
    </row>
    <row r="10" spans="1:6">
      <c r="A10" s="84" t="s">
        <v>7</v>
      </c>
      <c r="B10" s="84" t="s">
        <v>95</v>
      </c>
      <c r="C10" s="85" t="s">
        <v>96</v>
      </c>
      <c r="D10" s="86">
        <v>5.3</v>
      </c>
      <c r="E10" s="116">
        <v>1</v>
      </c>
    </row>
    <row r="11" spans="1:6">
      <c r="A11" s="84" t="s">
        <v>7</v>
      </c>
      <c r="B11" s="84" t="s">
        <v>69</v>
      </c>
      <c r="C11" s="85" t="s">
        <v>97</v>
      </c>
      <c r="D11" s="86">
        <v>18</v>
      </c>
      <c r="E11" s="116">
        <v>1</v>
      </c>
    </row>
    <row r="12" spans="1:6">
      <c r="A12" s="84" t="s">
        <v>7</v>
      </c>
      <c r="B12" s="84" t="s">
        <v>69</v>
      </c>
      <c r="C12" s="85" t="s">
        <v>98</v>
      </c>
      <c r="D12" s="86">
        <v>15</v>
      </c>
      <c r="E12" s="116">
        <v>1</v>
      </c>
    </row>
    <row r="13" spans="1:6">
      <c r="A13" s="84" t="s">
        <v>7</v>
      </c>
      <c r="B13" s="84" t="s">
        <v>69</v>
      </c>
      <c r="C13" s="85" t="s">
        <v>99</v>
      </c>
      <c r="D13" s="86">
        <v>15</v>
      </c>
      <c r="E13" s="116">
        <v>1</v>
      </c>
    </row>
    <row r="14" spans="1:6">
      <c r="A14" s="84" t="s">
        <v>7</v>
      </c>
      <c r="B14" s="84" t="s">
        <v>69</v>
      </c>
      <c r="C14" s="85" t="s">
        <v>100</v>
      </c>
      <c r="D14" s="86">
        <v>15</v>
      </c>
      <c r="E14" s="116">
        <v>1</v>
      </c>
    </row>
    <row r="15" spans="1:6">
      <c r="A15" s="84" t="s">
        <v>7</v>
      </c>
      <c r="B15" s="84" t="s">
        <v>69</v>
      </c>
      <c r="C15" s="85" t="s">
        <v>101</v>
      </c>
      <c r="D15" s="86">
        <v>15</v>
      </c>
      <c r="E15" s="116">
        <v>1</v>
      </c>
    </row>
    <row r="16" spans="1:6">
      <c r="A16" s="84" t="s">
        <v>7</v>
      </c>
      <c r="B16" s="84" t="s">
        <v>69</v>
      </c>
      <c r="C16" s="85" t="s">
        <v>102</v>
      </c>
      <c r="D16" s="86">
        <v>15</v>
      </c>
      <c r="E16" s="116">
        <v>1</v>
      </c>
    </row>
    <row r="17" spans="1:5">
      <c r="A17" s="84" t="s">
        <v>7</v>
      </c>
      <c r="B17" s="84" t="s">
        <v>69</v>
      </c>
      <c r="C17" s="85" t="s">
        <v>103</v>
      </c>
      <c r="D17" s="86">
        <v>13</v>
      </c>
      <c r="E17" s="116">
        <v>1</v>
      </c>
    </row>
    <row r="18" spans="1:5">
      <c r="A18" s="84" t="s">
        <v>7</v>
      </c>
      <c r="B18" s="84" t="s">
        <v>104</v>
      </c>
      <c r="C18" s="85" t="s">
        <v>70</v>
      </c>
      <c r="D18" s="86">
        <v>11</v>
      </c>
      <c r="E18" s="116">
        <v>1</v>
      </c>
    </row>
    <row r="19" spans="1:5">
      <c r="A19" s="84" t="s">
        <v>7</v>
      </c>
      <c r="B19" s="84" t="s">
        <v>104</v>
      </c>
      <c r="C19" s="85" t="s">
        <v>105</v>
      </c>
      <c r="D19" s="86">
        <v>25</v>
      </c>
      <c r="E19" s="116">
        <v>1</v>
      </c>
    </row>
    <row r="20" spans="1:5">
      <c r="A20" s="84" t="s">
        <v>7</v>
      </c>
      <c r="B20" s="84" t="s">
        <v>104</v>
      </c>
      <c r="C20" s="85" t="s">
        <v>75</v>
      </c>
      <c r="D20" s="86">
        <v>25</v>
      </c>
      <c r="E20" s="116">
        <v>1</v>
      </c>
    </row>
    <row r="21" spans="1:5">
      <c r="A21" s="84" t="s">
        <v>7</v>
      </c>
      <c r="B21" s="84" t="s">
        <v>104</v>
      </c>
      <c r="C21" s="85" t="s">
        <v>73</v>
      </c>
      <c r="D21" s="86">
        <v>25</v>
      </c>
      <c r="E21" s="116">
        <v>1</v>
      </c>
    </row>
    <row r="22" spans="1:5">
      <c r="A22" s="84" t="s">
        <v>7</v>
      </c>
      <c r="B22" s="84" t="s">
        <v>104</v>
      </c>
      <c r="C22" s="85" t="s">
        <v>71</v>
      </c>
      <c r="D22" s="86">
        <v>25</v>
      </c>
      <c r="E22" s="116">
        <v>1</v>
      </c>
    </row>
    <row r="23" spans="1:5">
      <c r="A23" s="84" t="s">
        <v>7</v>
      </c>
      <c r="B23" s="84" t="s">
        <v>104</v>
      </c>
      <c r="C23" s="85" t="s">
        <v>106</v>
      </c>
      <c r="D23" s="86">
        <v>10</v>
      </c>
      <c r="E23" s="116">
        <v>1</v>
      </c>
    </row>
    <row r="24" spans="1:5">
      <c r="A24" s="84" t="s">
        <v>7</v>
      </c>
      <c r="B24" s="84" t="s">
        <v>107</v>
      </c>
      <c r="C24" s="85" t="s">
        <v>72</v>
      </c>
      <c r="D24" s="86">
        <v>10</v>
      </c>
      <c r="E24" s="116">
        <v>1</v>
      </c>
    </row>
    <row r="25" spans="1:5">
      <c r="A25" s="84" t="s">
        <v>7</v>
      </c>
      <c r="B25" s="84" t="s">
        <v>107</v>
      </c>
      <c r="C25" s="85" t="s">
        <v>108</v>
      </c>
      <c r="D25" s="86">
        <v>10</v>
      </c>
      <c r="E25" s="116">
        <v>1</v>
      </c>
    </row>
    <row r="26" spans="1:5">
      <c r="A26" s="84" t="s">
        <v>7</v>
      </c>
      <c r="B26" s="84" t="s">
        <v>107</v>
      </c>
      <c r="C26" s="85" t="s">
        <v>76</v>
      </c>
      <c r="D26" s="86">
        <v>13</v>
      </c>
      <c r="E26" s="116">
        <v>1</v>
      </c>
    </row>
    <row r="27" spans="1:5">
      <c r="A27" s="84" t="s">
        <v>7</v>
      </c>
      <c r="B27" s="84" t="s">
        <v>107</v>
      </c>
      <c r="C27" s="85" t="s">
        <v>109</v>
      </c>
      <c r="D27" s="86">
        <v>7</v>
      </c>
      <c r="E27" s="116">
        <v>1</v>
      </c>
    </row>
    <row r="28" spans="1:5">
      <c r="A28" s="84" t="s">
        <v>7</v>
      </c>
      <c r="B28" s="84" t="s">
        <v>107</v>
      </c>
      <c r="C28" s="85" t="s">
        <v>110</v>
      </c>
      <c r="D28" s="86">
        <v>13</v>
      </c>
      <c r="E28" s="116">
        <v>1</v>
      </c>
    </row>
    <row r="29" spans="1:5">
      <c r="A29" s="84" t="s">
        <v>7</v>
      </c>
      <c r="B29" s="84" t="s">
        <v>107</v>
      </c>
      <c r="C29" s="85" t="s">
        <v>74</v>
      </c>
      <c r="D29" s="86">
        <v>13</v>
      </c>
      <c r="E29" s="116">
        <v>1</v>
      </c>
    </row>
    <row r="30" spans="1:5">
      <c r="A30" s="84" t="s">
        <v>7</v>
      </c>
      <c r="B30" s="84" t="s">
        <v>107</v>
      </c>
      <c r="C30" s="85" t="s">
        <v>111</v>
      </c>
      <c r="D30" s="86">
        <v>15</v>
      </c>
      <c r="E30" s="116">
        <v>1</v>
      </c>
    </row>
    <row r="31" spans="1:5">
      <c r="A31" s="84" t="s">
        <v>7</v>
      </c>
      <c r="B31" s="84" t="s">
        <v>112</v>
      </c>
      <c r="C31" s="85" t="s">
        <v>113</v>
      </c>
      <c r="D31" s="86">
        <v>10</v>
      </c>
      <c r="E31" s="116">
        <v>1</v>
      </c>
    </row>
    <row r="32" spans="1:5">
      <c r="A32" s="84" t="s">
        <v>7</v>
      </c>
      <c r="B32" s="84" t="s">
        <v>112</v>
      </c>
      <c r="C32" s="85" t="s">
        <v>114</v>
      </c>
      <c r="D32" s="86">
        <v>11</v>
      </c>
      <c r="E32" s="116">
        <v>1</v>
      </c>
    </row>
    <row r="33" spans="1:5">
      <c r="A33" s="84" t="s">
        <v>7</v>
      </c>
      <c r="B33" s="84" t="s">
        <v>112</v>
      </c>
      <c r="C33" s="85" t="s">
        <v>115</v>
      </c>
      <c r="D33" s="86">
        <v>11</v>
      </c>
      <c r="E33" s="116">
        <v>1</v>
      </c>
    </row>
    <row r="34" spans="1:5">
      <c r="A34" s="84" t="s">
        <v>7</v>
      </c>
      <c r="B34" s="84" t="s">
        <v>112</v>
      </c>
      <c r="C34" s="85" t="s">
        <v>116</v>
      </c>
      <c r="D34" s="86">
        <v>14</v>
      </c>
      <c r="E34" s="116">
        <v>1</v>
      </c>
    </row>
    <row r="35" spans="1:5" ht="25.5">
      <c r="A35" s="84" t="s">
        <v>7</v>
      </c>
      <c r="B35" s="84" t="s">
        <v>112</v>
      </c>
      <c r="C35" s="85" t="s">
        <v>117</v>
      </c>
      <c r="D35" s="86">
        <v>8</v>
      </c>
      <c r="E35" s="116" t="s">
        <v>118</v>
      </c>
    </row>
    <row r="36" spans="1:5">
      <c r="A36" s="84" t="s">
        <v>7</v>
      </c>
      <c r="B36" s="84" t="s">
        <v>119</v>
      </c>
      <c r="C36" s="85" t="s">
        <v>120</v>
      </c>
      <c r="D36" s="86">
        <v>23</v>
      </c>
      <c r="E36" s="116">
        <v>1</v>
      </c>
    </row>
    <row r="37" spans="1:5">
      <c r="A37" s="84" t="s">
        <v>7</v>
      </c>
      <c r="B37" s="84" t="s">
        <v>121</v>
      </c>
      <c r="C37" s="85" t="s">
        <v>122</v>
      </c>
      <c r="D37" s="86">
        <v>30</v>
      </c>
      <c r="E37" s="116">
        <v>1</v>
      </c>
    </row>
    <row r="38" spans="1:5">
      <c r="A38" s="84" t="s">
        <v>7</v>
      </c>
      <c r="B38" s="84" t="s">
        <v>68</v>
      </c>
      <c r="C38" s="85" t="s">
        <v>123</v>
      </c>
      <c r="D38" s="86">
        <v>1</v>
      </c>
      <c r="E38" s="116">
        <v>1</v>
      </c>
    </row>
    <row r="39" spans="1:5">
      <c r="A39" s="84" t="s">
        <v>7</v>
      </c>
      <c r="B39" s="84" t="s">
        <v>68</v>
      </c>
      <c r="C39" s="85" t="s">
        <v>124</v>
      </c>
      <c r="D39" s="86">
        <v>1</v>
      </c>
      <c r="E39" s="116">
        <v>1</v>
      </c>
    </row>
    <row r="40" spans="1:5">
      <c r="A40" s="84" t="s">
        <v>3</v>
      </c>
      <c r="B40" s="84" t="s">
        <v>95</v>
      </c>
      <c r="C40" s="85" t="s">
        <v>125</v>
      </c>
      <c r="D40" s="86">
        <v>2.5</v>
      </c>
      <c r="E40" s="116">
        <v>1</v>
      </c>
    </row>
    <row r="41" spans="1:5">
      <c r="A41" s="84" t="s">
        <v>3</v>
      </c>
      <c r="B41" s="84" t="s">
        <v>95</v>
      </c>
      <c r="C41" s="85" t="s">
        <v>126</v>
      </c>
      <c r="D41" s="86">
        <v>9</v>
      </c>
      <c r="E41" s="116">
        <v>1</v>
      </c>
    </row>
    <row r="42" spans="1:5">
      <c r="A42" s="84" t="s">
        <v>3</v>
      </c>
      <c r="B42" s="84" t="s">
        <v>95</v>
      </c>
      <c r="C42" s="85" t="s">
        <v>127</v>
      </c>
      <c r="D42" s="86">
        <v>15</v>
      </c>
      <c r="E42" s="116">
        <v>1</v>
      </c>
    </row>
    <row r="43" spans="1:5">
      <c r="A43" s="84" t="s">
        <v>3</v>
      </c>
      <c r="B43" s="84" t="s">
        <v>95</v>
      </c>
      <c r="C43" s="85" t="s">
        <v>128</v>
      </c>
      <c r="D43" s="86">
        <v>16</v>
      </c>
      <c r="E43" s="116">
        <v>1</v>
      </c>
    </row>
    <row r="44" spans="1:5">
      <c r="A44" s="84" t="s">
        <v>3</v>
      </c>
      <c r="B44" s="84" t="s">
        <v>95</v>
      </c>
      <c r="C44" s="85" t="s">
        <v>129</v>
      </c>
      <c r="D44" s="86">
        <v>15.5</v>
      </c>
      <c r="E44" s="116">
        <v>1</v>
      </c>
    </row>
    <row r="45" spans="1:5" s="90" customFormat="1" ht="25.5">
      <c r="A45" s="87" t="s">
        <v>3</v>
      </c>
      <c r="B45" s="87" t="s">
        <v>95</v>
      </c>
      <c r="C45" s="88" t="s">
        <v>130</v>
      </c>
      <c r="D45" s="89">
        <v>8.5</v>
      </c>
      <c r="E45" s="117">
        <v>1</v>
      </c>
    </row>
    <row r="46" spans="1:5">
      <c r="A46" s="84" t="s">
        <v>3</v>
      </c>
      <c r="B46" s="84" t="s">
        <v>95</v>
      </c>
      <c r="C46" s="85" t="s">
        <v>131</v>
      </c>
      <c r="D46" s="86">
        <v>10</v>
      </c>
      <c r="E46" s="116">
        <v>1</v>
      </c>
    </row>
    <row r="47" spans="1:5">
      <c r="A47" s="84" t="s">
        <v>3</v>
      </c>
      <c r="B47" s="84" t="s">
        <v>95</v>
      </c>
      <c r="C47" s="85" t="s">
        <v>132</v>
      </c>
      <c r="D47" s="86">
        <v>10</v>
      </c>
      <c r="E47" s="116">
        <v>1</v>
      </c>
    </row>
    <row r="48" spans="1:5">
      <c r="A48" s="84" t="s">
        <v>3</v>
      </c>
      <c r="B48" s="84" t="s">
        <v>69</v>
      </c>
      <c r="C48" s="85" t="s">
        <v>133</v>
      </c>
      <c r="D48" s="86">
        <v>15</v>
      </c>
      <c r="E48" s="116">
        <v>1</v>
      </c>
    </row>
    <row r="49" spans="1:6">
      <c r="A49" s="84" t="s">
        <v>3</v>
      </c>
      <c r="B49" s="84" t="s">
        <v>69</v>
      </c>
      <c r="C49" s="85" t="s">
        <v>134</v>
      </c>
      <c r="D49" s="86">
        <v>20</v>
      </c>
      <c r="E49" s="116">
        <v>1</v>
      </c>
    </row>
    <row r="50" spans="1:6">
      <c r="A50" s="84" t="s">
        <v>3</v>
      </c>
      <c r="B50" s="84" t="s">
        <v>69</v>
      </c>
      <c r="C50" s="85" t="s">
        <v>135</v>
      </c>
      <c r="D50" s="86">
        <v>25</v>
      </c>
      <c r="E50" s="116">
        <v>1</v>
      </c>
    </row>
    <row r="51" spans="1:6" s="90" customFormat="1" ht="25.5" customHeight="1">
      <c r="A51" s="87" t="s">
        <v>3</v>
      </c>
      <c r="B51" s="87" t="s">
        <v>69</v>
      </c>
      <c r="C51" s="88" t="s">
        <v>136</v>
      </c>
      <c r="D51" s="89">
        <v>13</v>
      </c>
      <c r="E51" s="117">
        <v>1</v>
      </c>
    </row>
    <row r="52" spans="1:6">
      <c r="A52" s="84" t="s">
        <v>3</v>
      </c>
      <c r="B52" s="84" t="s">
        <v>69</v>
      </c>
      <c r="C52" s="85" t="s">
        <v>137</v>
      </c>
      <c r="D52" s="86">
        <v>15</v>
      </c>
      <c r="E52" s="116">
        <v>1</v>
      </c>
    </row>
    <row r="53" spans="1:6">
      <c r="A53" s="84" t="s">
        <v>3</v>
      </c>
      <c r="B53" s="84" t="s">
        <v>104</v>
      </c>
      <c r="C53" s="85" t="s">
        <v>138</v>
      </c>
      <c r="D53" s="86">
        <v>15</v>
      </c>
      <c r="E53" s="116">
        <v>1</v>
      </c>
    </row>
    <row r="54" spans="1:6">
      <c r="A54" s="84" t="s">
        <v>3</v>
      </c>
      <c r="B54" s="84" t="s">
        <v>104</v>
      </c>
      <c r="C54" s="85" t="s">
        <v>139</v>
      </c>
      <c r="D54" s="86">
        <v>10</v>
      </c>
      <c r="E54" s="116">
        <v>1</v>
      </c>
    </row>
    <row r="55" spans="1:6">
      <c r="A55" s="84" t="s">
        <v>3</v>
      </c>
      <c r="B55" s="84" t="s">
        <v>140</v>
      </c>
      <c r="C55" s="85" t="s">
        <v>141</v>
      </c>
      <c r="D55" s="86">
        <v>12</v>
      </c>
      <c r="E55" s="116">
        <v>1</v>
      </c>
    </row>
    <row r="56" spans="1:6">
      <c r="A56" s="84" t="s">
        <v>3</v>
      </c>
      <c r="B56" s="84" t="s">
        <v>140</v>
      </c>
      <c r="C56" s="85" t="s">
        <v>142</v>
      </c>
      <c r="D56" s="86">
        <v>12</v>
      </c>
      <c r="E56" s="116">
        <v>1</v>
      </c>
    </row>
    <row r="57" spans="1:6">
      <c r="A57" s="84" t="s">
        <v>3</v>
      </c>
      <c r="B57" s="84" t="s">
        <v>140</v>
      </c>
      <c r="C57" s="85" t="s">
        <v>143</v>
      </c>
      <c r="D57" s="86">
        <v>11</v>
      </c>
      <c r="E57" s="116">
        <v>1</v>
      </c>
    </row>
    <row r="58" spans="1:6">
      <c r="A58" s="84" t="s">
        <v>3</v>
      </c>
      <c r="B58" s="84" t="s">
        <v>140</v>
      </c>
      <c r="C58" s="85" t="s">
        <v>144</v>
      </c>
      <c r="D58" s="86">
        <v>12</v>
      </c>
      <c r="E58" s="116">
        <v>1</v>
      </c>
      <c r="F58" s="74" t="s">
        <v>145</v>
      </c>
    </row>
    <row r="59" spans="1:6">
      <c r="A59" s="84" t="s">
        <v>3</v>
      </c>
      <c r="B59" s="84" t="s">
        <v>140</v>
      </c>
      <c r="C59" s="85" t="s">
        <v>146</v>
      </c>
      <c r="D59" s="86">
        <v>12</v>
      </c>
      <c r="E59" s="116">
        <v>1</v>
      </c>
    </row>
    <row r="60" spans="1:6">
      <c r="A60" s="84" t="s">
        <v>3</v>
      </c>
      <c r="B60" s="84" t="s">
        <v>140</v>
      </c>
      <c r="C60" s="85" t="s">
        <v>147</v>
      </c>
      <c r="D60" s="86">
        <v>5</v>
      </c>
      <c r="E60" s="116">
        <v>1</v>
      </c>
    </row>
    <row r="61" spans="1:6">
      <c r="A61" s="84" t="s">
        <v>3</v>
      </c>
      <c r="B61" s="84" t="s">
        <v>140</v>
      </c>
      <c r="C61" s="85" t="s">
        <v>148</v>
      </c>
      <c r="D61" s="86">
        <v>10</v>
      </c>
      <c r="E61" s="116">
        <v>1</v>
      </c>
    </row>
    <row r="62" spans="1:6">
      <c r="A62" s="84" t="s">
        <v>3</v>
      </c>
      <c r="B62" s="84" t="s">
        <v>149</v>
      </c>
      <c r="C62" s="85" t="s">
        <v>150</v>
      </c>
      <c r="D62" s="86">
        <v>12</v>
      </c>
      <c r="E62" s="116">
        <v>1</v>
      </c>
    </row>
    <row r="63" spans="1:6">
      <c r="A63" s="84" t="s">
        <v>3</v>
      </c>
      <c r="B63" s="84" t="s">
        <v>149</v>
      </c>
      <c r="C63" s="85" t="s">
        <v>151</v>
      </c>
      <c r="D63" s="86">
        <v>15</v>
      </c>
      <c r="E63" s="116">
        <v>1</v>
      </c>
    </row>
    <row r="64" spans="1:6">
      <c r="A64" s="84" t="s">
        <v>3</v>
      </c>
      <c r="B64" s="84" t="s">
        <v>149</v>
      </c>
      <c r="C64" s="85" t="s">
        <v>152</v>
      </c>
      <c r="D64" s="86">
        <v>10</v>
      </c>
      <c r="E64" s="116">
        <v>1</v>
      </c>
    </row>
    <row r="65" spans="1:16">
      <c r="A65" s="84" t="s">
        <v>3</v>
      </c>
      <c r="B65" s="84" t="s">
        <v>149</v>
      </c>
      <c r="C65" s="85" t="s">
        <v>153</v>
      </c>
      <c r="D65" s="86">
        <v>16</v>
      </c>
      <c r="E65" s="116">
        <v>1</v>
      </c>
    </row>
    <row r="66" spans="1:16">
      <c r="A66" s="84" t="s">
        <v>3</v>
      </c>
      <c r="B66" s="84" t="s">
        <v>149</v>
      </c>
      <c r="C66" s="85" t="s">
        <v>154</v>
      </c>
      <c r="D66" s="86">
        <v>5</v>
      </c>
      <c r="E66" s="116">
        <v>1</v>
      </c>
    </row>
    <row r="67" spans="1:16">
      <c r="A67" s="84" t="s">
        <v>3</v>
      </c>
      <c r="B67" s="84" t="s">
        <v>149</v>
      </c>
      <c r="C67" s="85" t="s">
        <v>155</v>
      </c>
      <c r="D67" s="86">
        <v>12</v>
      </c>
      <c r="E67" s="116">
        <v>1</v>
      </c>
    </row>
    <row r="68" spans="1:16">
      <c r="A68" s="84" t="s">
        <v>3</v>
      </c>
      <c r="B68" s="84" t="s">
        <v>149</v>
      </c>
      <c r="C68" s="85" t="s">
        <v>156</v>
      </c>
      <c r="D68" s="86">
        <v>4</v>
      </c>
      <c r="E68" s="116">
        <v>1</v>
      </c>
    </row>
    <row r="69" spans="1:16">
      <c r="A69" s="84" t="s">
        <v>3</v>
      </c>
      <c r="B69" s="84" t="s">
        <v>149</v>
      </c>
      <c r="C69" s="85" t="s">
        <v>157</v>
      </c>
      <c r="D69" s="86">
        <v>12</v>
      </c>
      <c r="E69" s="116">
        <v>1</v>
      </c>
    </row>
    <row r="70" spans="1:16">
      <c r="A70" s="84" t="s">
        <v>3</v>
      </c>
      <c r="B70" s="84" t="s">
        <v>158</v>
      </c>
      <c r="C70" s="85" t="s">
        <v>159</v>
      </c>
      <c r="D70" s="86">
        <v>5</v>
      </c>
      <c r="E70" s="116">
        <v>1</v>
      </c>
    </row>
    <row r="71" spans="1:16">
      <c r="A71" s="84" t="s">
        <v>3</v>
      </c>
      <c r="B71" s="84" t="s">
        <v>160</v>
      </c>
      <c r="C71" s="85" t="s">
        <v>161</v>
      </c>
      <c r="D71" s="86">
        <v>30</v>
      </c>
      <c r="E71" s="116">
        <v>1</v>
      </c>
      <c r="F71" s="91"/>
      <c r="G71" s="91"/>
      <c r="H71" s="91"/>
      <c r="I71" s="91"/>
      <c r="J71" s="91"/>
      <c r="K71" s="91"/>
      <c r="L71" s="91"/>
      <c r="M71" s="91"/>
      <c r="N71" s="91"/>
      <c r="O71" s="91"/>
      <c r="P71" s="91"/>
    </row>
    <row r="72" spans="1:16">
      <c r="A72" s="92" t="s">
        <v>3</v>
      </c>
      <c r="B72" s="92" t="s">
        <v>68</v>
      </c>
      <c r="C72" s="93" t="s">
        <v>162</v>
      </c>
      <c r="D72" s="94">
        <v>1</v>
      </c>
      <c r="E72" s="118">
        <v>1</v>
      </c>
      <c r="F72" s="91"/>
      <c r="G72" s="91"/>
      <c r="H72" s="91"/>
      <c r="I72" s="91"/>
      <c r="J72" s="91"/>
      <c r="K72" s="91"/>
      <c r="L72" s="91"/>
      <c r="M72" s="91"/>
      <c r="N72" s="91"/>
      <c r="O72" s="91"/>
      <c r="P72" s="91"/>
    </row>
    <row r="73" spans="1:16">
      <c r="F73" s="91"/>
      <c r="G73" s="91"/>
      <c r="H73" s="91"/>
      <c r="I73" s="91"/>
      <c r="J73" s="91"/>
      <c r="K73" s="91"/>
      <c r="L73" s="91"/>
      <c r="M73" s="91"/>
      <c r="N73" s="91"/>
      <c r="O73" s="91"/>
      <c r="P73" s="91"/>
    </row>
    <row r="74" spans="1:16" s="99" customFormat="1" ht="13.5" customHeight="1">
      <c r="A74" s="95" t="s">
        <v>3</v>
      </c>
      <c r="B74" s="95" t="s">
        <v>95</v>
      </c>
      <c r="C74" s="96" t="s">
        <v>163</v>
      </c>
      <c r="D74" s="97">
        <v>1.5</v>
      </c>
      <c r="E74" s="97">
        <v>2.1</v>
      </c>
      <c r="F74" s="98"/>
      <c r="G74" s="98"/>
      <c r="H74" s="98"/>
      <c r="I74" s="98"/>
      <c r="J74" s="98"/>
      <c r="K74" s="98"/>
      <c r="L74" s="98"/>
      <c r="M74" s="98"/>
      <c r="N74" s="98"/>
      <c r="O74" s="98"/>
      <c r="P74" s="98"/>
    </row>
    <row r="75" spans="1:16" s="99" customFormat="1" ht="12.75" customHeight="1">
      <c r="A75" s="100"/>
      <c r="B75" s="100"/>
      <c r="C75" s="101" t="s">
        <v>164</v>
      </c>
      <c r="D75" s="102"/>
      <c r="E75" s="107"/>
      <c r="F75" s="103"/>
      <c r="G75" s="98"/>
      <c r="H75" s="98"/>
      <c r="I75" s="98"/>
      <c r="J75" s="98"/>
      <c r="K75" s="98"/>
      <c r="L75" s="98"/>
      <c r="M75" s="98"/>
      <c r="N75" s="98"/>
      <c r="O75" s="98"/>
      <c r="P75" s="98"/>
    </row>
    <row r="76" spans="1:16" s="99" customFormat="1" ht="15" customHeight="1">
      <c r="A76" s="104" t="s">
        <v>3</v>
      </c>
      <c r="B76" s="104" t="s">
        <v>95</v>
      </c>
      <c r="C76" s="105" t="s">
        <v>165</v>
      </c>
      <c r="D76" s="106">
        <v>15.5</v>
      </c>
      <c r="E76" s="106">
        <v>2.1</v>
      </c>
      <c r="F76" s="98"/>
      <c r="G76" s="98"/>
      <c r="H76" s="98"/>
      <c r="I76" s="98"/>
      <c r="J76" s="98"/>
      <c r="K76" s="98"/>
      <c r="L76" s="98"/>
      <c r="M76" s="98"/>
      <c r="N76" s="98"/>
      <c r="O76" s="98"/>
      <c r="P76" s="98"/>
    </row>
    <row r="77" spans="1:16" s="99" customFormat="1" ht="16.149999999999999" customHeight="1">
      <c r="A77" s="100"/>
      <c r="B77" s="100"/>
      <c r="C77" s="101" t="s">
        <v>164</v>
      </c>
      <c r="D77" s="107"/>
      <c r="E77" s="107"/>
      <c r="F77" s="103"/>
      <c r="G77" s="98"/>
      <c r="H77" s="98"/>
      <c r="I77" s="98"/>
      <c r="J77" s="98"/>
      <c r="K77" s="98"/>
      <c r="L77" s="98"/>
      <c r="M77" s="98"/>
      <c r="N77" s="98"/>
      <c r="O77" s="98"/>
      <c r="P77" s="98"/>
    </row>
    <row r="78" spans="1:16" s="99" customFormat="1" ht="15" customHeight="1">
      <c r="A78" s="104" t="s">
        <v>3</v>
      </c>
      <c r="B78" s="104" t="s">
        <v>95</v>
      </c>
      <c r="C78" s="105" t="s">
        <v>166</v>
      </c>
      <c r="D78" s="106">
        <v>4.5</v>
      </c>
      <c r="E78" s="106">
        <v>2.1</v>
      </c>
      <c r="F78" s="98"/>
      <c r="G78" s="98"/>
      <c r="H78" s="98"/>
      <c r="I78" s="98"/>
      <c r="J78" s="98"/>
      <c r="K78" s="98"/>
      <c r="L78" s="98"/>
      <c r="M78" s="98"/>
      <c r="N78" s="98"/>
      <c r="O78" s="98"/>
      <c r="P78" s="98"/>
    </row>
    <row r="79" spans="1:16" s="110" customFormat="1" ht="12" customHeight="1">
      <c r="A79" s="99"/>
      <c r="B79" s="99"/>
      <c r="C79" s="109" t="s">
        <v>164</v>
      </c>
      <c r="D79" s="108"/>
      <c r="E79" s="119"/>
      <c r="F79" s="98"/>
      <c r="G79" s="98"/>
      <c r="H79" s="98"/>
      <c r="I79" s="98"/>
      <c r="J79" s="98"/>
      <c r="K79" s="98"/>
      <c r="L79" s="98"/>
      <c r="M79" s="98"/>
      <c r="N79" s="98"/>
      <c r="O79" s="98"/>
      <c r="P79" s="98"/>
    </row>
    <row r="80" spans="1:16">
      <c r="F80" s="91"/>
      <c r="G80" s="91"/>
      <c r="H80" s="91"/>
      <c r="I80" s="91"/>
      <c r="J80" s="91"/>
      <c r="K80" s="91"/>
      <c r="L80" s="91"/>
      <c r="M80" s="91"/>
      <c r="N80" s="91"/>
      <c r="O80" s="91"/>
      <c r="P80" s="91"/>
    </row>
    <row r="81" spans="6:16">
      <c r="F81" s="91"/>
      <c r="G81" s="91"/>
      <c r="H81" s="91"/>
      <c r="I81" s="91"/>
      <c r="J81" s="91"/>
      <c r="K81" s="91"/>
      <c r="L81" s="91"/>
      <c r="M81" s="91"/>
      <c r="N81" s="91"/>
      <c r="O81" s="91"/>
      <c r="P81" s="91"/>
    </row>
  </sheetData>
  <mergeCells count="4">
    <mergeCell ref="A6:E6"/>
    <mergeCell ref="A1:E1"/>
    <mergeCell ref="A2:E2"/>
    <mergeCell ref="A4:E4"/>
  </mergeCells>
  <printOptions horizontalCentered="1"/>
  <pageMargins left="0.7" right="0.2" top="0.5" bottom="0.5" header="0.3" footer="0.3"/>
  <pageSetup scale="86" fitToHeight="0" orientation="portrait" r:id="rId1"/>
  <headerFooter>
    <oddFooter>&amp;LSponsored by:  Rhonda R. Farhlender</oddFooter>
  </headerFooter>
  <rowBreaks count="1" manualBreakCount="1">
    <brk id="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8"/>
  <sheetViews>
    <sheetView zoomScaleNormal="100" zoomScaleSheetLayoutView="80" workbookViewId="0">
      <selection activeCell="E27" sqref="E27"/>
    </sheetView>
  </sheetViews>
  <sheetFormatPr defaultColWidth="16.5703125" defaultRowHeight="12.75"/>
  <cols>
    <col min="1" max="6" width="12.7109375" style="11" customWidth="1"/>
    <col min="7" max="16384" width="16.5703125" style="11"/>
  </cols>
  <sheetData>
    <row r="1" spans="1:254" ht="12.75" customHeight="1">
      <c r="A1" s="206" t="s">
        <v>0</v>
      </c>
      <c r="B1" s="206"/>
      <c r="C1" s="206"/>
      <c r="D1" s="206"/>
      <c r="E1" s="206"/>
      <c r="F1" s="206"/>
    </row>
    <row r="2" spans="1:254" ht="12.75" customHeight="1">
      <c r="A2" s="206" t="s">
        <v>82</v>
      </c>
      <c r="B2" s="206"/>
      <c r="C2" s="206"/>
      <c r="D2" s="206"/>
      <c r="E2" s="206"/>
      <c r="F2" s="206"/>
    </row>
    <row r="4" spans="1:254" ht="12.75" customHeight="1">
      <c r="A4" s="206" t="s">
        <v>35</v>
      </c>
      <c r="B4" s="206"/>
      <c r="C4" s="206"/>
      <c r="D4" s="206"/>
      <c r="E4" s="206"/>
      <c r="F4" s="206"/>
    </row>
    <row r="6" spans="1:254" ht="14.25">
      <c r="A6" s="206" t="s">
        <v>88</v>
      </c>
      <c r="B6" s="206"/>
      <c r="C6" s="206"/>
      <c r="D6" s="206"/>
      <c r="E6" s="206"/>
      <c r="F6" s="206"/>
    </row>
    <row r="8" spans="1:254" ht="13.5" thickBot="1"/>
    <row r="9" spans="1:254" ht="50.25" thickBot="1">
      <c r="A9" s="34" t="s">
        <v>89</v>
      </c>
      <c r="B9" s="31" t="s">
        <v>38</v>
      </c>
      <c r="C9" s="31" t="s">
        <v>44</v>
      </c>
      <c r="D9" s="31" t="s">
        <v>43</v>
      </c>
      <c r="E9" s="31" t="s">
        <v>45</v>
      </c>
      <c r="F9" s="31" t="s">
        <v>46</v>
      </c>
    </row>
    <row r="10" spans="1:254" ht="13.5" thickBot="1">
      <c r="A10" s="72">
        <v>1002</v>
      </c>
      <c r="B10" s="32">
        <v>4.01</v>
      </c>
      <c r="C10" s="32">
        <v>4.26</v>
      </c>
      <c r="D10" s="33">
        <v>7464</v>
      </c>
      <c r="E10" s="32">
        <v>5.72</v>
      </c>
      <c r="F10" s="33">
        <v>11372</v>
      </c>
    </row>
    <row r="13" spans="1:254" s="35" customFormat="1" ht="27.6" customHeight="1">
      <c r="A13" s="226" t="s">
        <v>248</v>
      </c>
      <c r="B13" s="227"/>
      <c r="C13" s="227"/>
      <c r="D13" s="227"/>
      <c r="E13" s="227"/>
      <c r="F13" s="227"/>
    </row>
    <row r="14" spans="1:254" s="35" customFormat="1">
      <c r="A14" s="38"/>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row>
    <row r="15" spans="1:254" s="44" customFormat="1" ht="27.6" customHeight="1">
      <c r="A15" s="224" t="s">
        <v>27</v>
      </c>
      <c r="B15" s="224"/>
      <c r="C15" s="224"/>
      <c r="D15" s="224"/>
      <c r="E15" s="224"/>
      <c r="F15" s="224"/>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row>
    <row r="16" spans="1:254" s="44" customForma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row>
    <row r="17" spans="1:254" s="44" customFormat="1" ht="27.6" customHeight="1">
      <c r="A17" s="225" t="s">
        <v>249</v>
      </c>
      <c r="B17" s="224"/>
      <c r="C17" s="224"/>
      <c r="D17" s="224"/>
      <c r="E17" s="224"/>
      <c r="F17" s="224"/>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row>
    <row r="18" spans="1:254" ht="13.9" customHeight="1">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row>
  </sheetData>
  <customSheetViews>
    <customSheetView guid="{4A334744-60EC-40AC-8E52-19F7247C39F7}" showRuler="0">
      <selection activeCell="E17" sqref="E17"/>
      <pageMargins left="0.75" right="0.75" top="1" bottom="1" header="0.5" footer="0.5"/>
      <pageSetup orientation="portrait" r:id="rId1"/>
      <headerFooter alignWithMargins="0"/>
    </customSheetView>
    <customSheetView guid="{F5B5EFB7-716F-45FF-BD68-EC1EFFF6F03F}" showPageBreaks="1" showRuler="0" topLeftCell="A7">
      <selection activeCell="C9" sqref="C9"/>
      <pageMargins left="0.75" right="0.75" top="1" bottom="1" header="0.5" footer="0.5"/>
      <pageSetup orientation="portrait" r:id="rId2"/>
      <headerFooter alignWithMargins="0"/>
    </customSheetView>
    <customSheetView guid="{84A3ABC5-7FE9-4E54-8538-7092B21E3666}" showPageBreaks="1" showRuler="0">
      <selection activeCell="B29" sqref="B29"/>
      <pageMargins left="0.75" right="0.75" top="1" bottom="1" header="0.5" footer="0.5"/>
      <pageSetup orientation="landscape" r:id="rId3"/>
      <headerFooter alignWithMargins="0">
        <oddHeader>&amp;RSchedule E</oddHeader>
        <oddFooter>&amp;LSponsor:  Gary J. Throckmorton</oddFooter>
      </headerFooter>
    </customSheetView>
    <customSheetView guid="{767B8B11-6BF3-45B4-87CC-E1CF5D8A359A}" showRuler="0">
      <selection activeCell="C21" sqref="C21"/>
      <pageMargins left="0.75" right="0.75" top="1" bottom="1" header="0.5" footer="0.5"/>
      <pageSetup orientation="portrait" r:id="rId4"/>
      <headerFooter alignWithMargins="0"/>
    </customSheetView>
    <customSheetView guid="{82B53CA1-9986-4C8B-8D1F-B5AB23EEF1E3}" showPageBreaks="1" showRuler="0">
      <selection activeCell="F3" sqref="F3"/>
      <pageMargins left="0.75" right="0.75" top="1" bottom="1" header="0.5" footer="0.5"/>
      <pageSetup orientation="portrait" r:id="rId5"/>
      <headerFooter alignWithMargins="0"/>
    </customSheetView>
    <customSheetView guid="{761263E3-6408-481D-91D6-0CA459C6147F}" showPageBreaks="1" showRuler="0">
      <selection activeCell="A18" sqref="A18"/>
      <pageMargins left="0.75" right="0.75" top="1" bottom="1" header="0.5" footer="0.5"/>
      <pageSetup orientation="portrait" r:id="rId6"/>
      <headerFooter alignWithMargins="0"/>
    </customSheetView>
  </customSheetViews>
  <mergeCells count="7">
    <mergeCell ref="A15:F15"/>
    <mergeCell ref="A17:F17"/>
    <mergeCell ref="A1:F1"/>
    <mergeCell ref="A2:F2"/>
    <mergeCell ref="A4:F4"/>
    <mergeCell ref="A6:F6"/>
    <mergeCell ref="A13:F13"/>
  </mergeCells>
  <phoneticPr fontId="0" type="noConversion"/>
  <printOptions horizontalCentered="1"/>
  <pageMargins left="0.5" right="0.5" top="1" bottom="1" header="0.5" footer="0.5"/>
  <pageSetup orientation="portrait" r:id="rId7"/>
  <headerFooter alignWithMargins="0">
    <oddFooter>&amp;LSponsored by:  Rhonda R. Fahrlender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Normal="100" workbookViewId="0">
      <selection sqref="A1:C1"/>
    </sheetView>
  </sheetViews>
  <sheetFormatPr defaultColWidth="14.42578125" defaultRowHeight="12.75"/>
  <cols>
    <col min="1" max="1" width="46" customWidth="1"/>
    <col min="2" max="3" width="16" customWidth="1"/>
  </cols>
  <sheetData>
    <row r="1" spans="1:3" ht="12.75" customHeight="1">
      <c r="A1" s="206" t="s">
        <v>0</v>
      </c>
      <c r="B1" s="206"/>
      <c r="C1" s="206"/>
    </row>
    <row r="2" spans="1:3" ht="12.75" customHeight="1">
      <c r="A2" s="206" t="s">
        <v>82</v>
      </c>
      <c r="B2" s="206"/>
      <c r="C2" s="206"/>
    </row>
    <row r="3" spans="1:3" ht="15">
      <c r="B3" s="1"/>
    </row>
    <row r="4" spans="1:3" ht="12.75" customHeight="1">
      <c r="A4" s="206" t="s">
        <v>36</v>
      </c>
      <c r="B4" s="206"/>
      <c r="C4" s="206"/>
    </row>
    <row r="5" spans="1:3" ht="15">
      <c r="B5" s="1"/>
    </row>
    <row r="6" spans="1:3" ht="12.75" customHeight="1">
      <c r="A6" s="206" t="s">
        <v>90</v>
      </c>
      <c r="B6" s="206"/>
      <c r="C6" s="206"/>
    </row>
    <row r="7" spans="1:3" ht="15.75" thickBot="1">
      <c r="A7" s="2"/>
    </row>
    <row r="8" spans="1:3" ht="48" thickBot="1">
      <c r="A8" s="10" t="s">
        <v>12</v>
      </c>
      <c r="B8" s="9" t="s">
        <v>21</v>
      </c>
      <c r="C8" s="9" t="s">
        <v>22</v>
      </c>
    </row>
    <row r="9" spans="1:3" ht="13.5" thickBot="1">
      <c r="A9" s="3" t="s">
        <v>3</v>
      </c>
      <c r="B9" s="4"/>
      <c r="C9" s="4"/>
    </row>
    <row r="10" spans="1:3" ht="17.25" customHeight="1" thickBot="1">
      <c r="A10" s="8" t="s">
        <v>30</v>
      </c>
      <c r="B10" s="22">
        <v>0.32</v>
      </c>
      <c r="C10" s="5">
        <v>2000</v>
      </c>
    </row>
    <row r="11" spans="1:3" ht="15" customHeight="1" thickBot="1">
      <c r="A11" s="8" t="s">
        <v>13</v>
      </c>
      <c r="B11" s="23">
        <v>0.74</v>
      </c>
      <c r="C11" s="21">
        <v>2920</v>
      </c>
    </row>
    <row r="12" spans="1:3" ht="17.25" customHeight="1" thickBot="1">
      <c r="A12" s="8" t="s">
        <v>5</v>
      </c>
      <c r="B12" s="22">
        <v>2.7509999999999999</v>
      </c>
      <c r="C12" s="5">
        <v>19.282</v>
      </c>
    </row>
    <row r="13" spans="1:3" ht="17.25" customHeight="1" thickBot="1">
      <c r="A13" s="8" t="s">
        <v>33</v>
      </c>
      <c r="B13" s="22">
        <v>0.35699999999999998</v>
      </c>
      <c r="C13" s="5">
        <v>1344</v>
      </c>
    </row>
    <row r="14" spans="1:3" ht="17.25" customHeight="1" thickBot="1">
      <c r="A14" s="8" t="s">
        <v>6</v>
      </c>
      <c r="B14" s="22">
        <v>0.161</v>
      </c>
      <c r="C14" s="5">
        <v>1000</v>
      </c>
    </row>
    <row r="15" spans="1:3" ht="19.5" customHeight="1" thickBot="1">
      <c r="A15" s="8" t="s">
        <v>34</v>
      </c>
      <c r="B15" s="22">
        <v>6.0999999999999999E-2</v>
      </c>
      <c r="C15" s="5">
        <v>117</v>
      </c>
    </row>
    <row r="16" spans="1:3" ht="13.5" thickBot="1">
      <c r="A16" s="3" t="s">
        <v>7</v>
      </c>
      <c r="B16" s="22"/>
      <c r="C16" s="5"/>
    </row>
    <row r="17" spans="1:3" ht="18" customHeight="1" thickBot="1">
      <c r="A17" s="46" t="s">
        <v>84</v>
      </c>
      <c r="B17" s="22">
        <v>0.105</v>
      </c>
      <c r="C17" s="5">
        <v>525</v>
      </c>
    </row>
    <row r="18" spans="1:3" ht="18" customHeight="1" thickBot="1">
      <c r="A18" s="8" t="s">
        <v>8</v>
      </c>
      <c r="B18" s="22">
        <v>0.8</v>
      </c>
      <c r="C18" s="5">
        <v>2451</v>
      </c>
    </row>
    <row r="19" spans="1:3" ht="18.75" customHeight="1" thickBot="1">
      <c r="A19" s="8" t="s">
        <v>34</v>
      </c>
      <c r="B19" s="22">
        <v>7.0999999999999994E-2</v>
      </c>
      <c r="C19" s="5">
        <v>137</v>
      </c>
    </row>
    <row r="20" spans="1:3" ht="13.5" thickBot="1">
      <c r="A20" s="3" t="s">
        <v>9</v>
      </c>
      <c r="B20" s="22"/>
      <c r="C20" s="5"/>
    </row>
    <row r="21" spans="1:3" ht="18" customHeight="1" thickBot="1">
      <c r="A21" s="8" t="s">
        <v>10</v>
      </c>
      <c r="B21" s="22">
        <v>0.224</v>
      </c>
      <c r="C21" s="5">
        <v>590</v>
      </c>
    </row>
    <row r="22" spans="1:3" ht="18" customHeight="1" thickBot="1">
      <c r="A22" s="8" t="s">
        <v>29</v>
      </c>
      <c r="B22" s="22">
        <v>0.122</v>
      </c>
      <c r="C22" s="5">
        <v>268</v>
      </c>
    </row>
    <row r="23" spans="1:3" ht="13.5" thickBot="1">
      <c r="A23" s="3" t="s">
        <v>40</v>
      </c>
      <c r="B23" s="23">
        <v>5.72</v>
      </c>
      <c r="C23" s="21">
        <v>11372</v>
      </c>
    </row>
    <row r="24" spans="1:3" ht="15">
      <c r="A24" s="2"/>
    </row>
  </sheetData>
  <customSheetViews>
    <customSheetView guid="{4A334744-60EC-40AC-8E52-19F7247C39F7}" showRuler="0">
      <selection activeCell="C21" sqref="C21"/>
      <pageMargins left="0.75" right="0.75" top="1" bottom="1" header="0.5" footer="0.5"/>
      <pageSetup orientation="portrait" r:id="rId1"/>
      <headerFooter alignWithMargins="0"/>
    </customSheetView>
    <customSheetView guid="{F5B5EFB7-716F-45FF-BD68-EC1EFFF6F03F}" showRuler="0" topLeftCell="A4">
      <selection activeCell="B2" sqref="B2"/>
      <pageMargins left="0.75" right="0.75" top="1" bottom="1" header="0.5" footer="0.5"/>
      <pageSetup orientation="portrait" r:id="rId2"/>
      <headerFooter alignWithMargins="0"/>
    </customSheetView>
    <customSheetView guid="{84A3ABC5-7FE9-4E54-8538-7092B21E3666}" showPageBreaks="1" printArea="1" showRuler="0">
      <selection activeCell="B29" sqref="B29"/>
      <pageMargins left="0.75" right="0.75" top="1" bottom="1" header="0.5" footer="0.5"/>
      <printOptions horizontalCentered="1"/>
      <pageSetup orientation="portrait" r:id="rId3"/>
      <headerFooter alignWithMargins="0">
        <oddHeader>&amp;RSchedule G</oddHeader>
        <oddFooter>&amp;LSponsor:  Gary J. Throckmorton</oddFooter>
      </headerFooter>
    </customSheetView>
    <customSheetView guid="{767B8B11-6BF3-45B4-87CC-E1CF5D8A359A}" showRuler="0">
      <selection activeCell="B34" sqref="B32:B34"/>
      <pageMargins left="0.75" right="0.75" top="1" bottom="1" header="0.5" footer="0.5"/>
      <pageSetup orientation="portrait" r:id="rId4"/>
      <headerFooter alignWithMargins="0"/>
    </customSheetView>
    <customSheetView guid="{82B53CA1-9986-4C8B-8D1F-B5AB23EEF1E3}" showPageBreaks="1" printArea="1" showRuler="0">
      <selection activeCell="A32" sqref="A32"/>
      <pageMargins left="0.75" right="0.75" top="1" bottom="1" header="0.5" footer="0.5"/>
      <printOptions horizontalCentered="1"/>
      <pageSetup orientation="portrait" r:id="rId5"/>
      <headerFooter alignWithMargins="0"/>
    </customSheetView>
    <customSheetView guid="{761263E3-6408-481D-91D6-0CA459C6147F}" showRuler="0" topLeftCell="A4">
      <selection activeCell="B2" sqref="B2"/>
      <pageMargins left="0.75" right="0.75" top="1" bottom="1" header="0.5" footer="0.5"/>
      <pageSetup orientation="portrait" r:id="rId6"/>
      <headerFooter alignWithMargins="0"/>
    </customSheetView>
  </customSheetViews>
  <mergeCells count="4">
    <mergeCell ref="A1:C1"/>
    <mergeCell ref="A2:C2"/>
    <mergeCell ref="A4:C4"/>
    <mergeCell ref="A6:C6"/>
  </mergeCells>
  <phoneticPr fontId="0" type="noConversion"/>
  <printOptions horizontalCentered="1"/>
  <pageMargins left="0.5" right="0.5" top="1" bottom="1" header="0.5" footer="0.5"/>
  <pageSetup orientation="portrait" r:id="rId7"/>
  <headerFooter alignWithMargins="0">
    <oddFooter>&amp;LSponsored by:  Rhonda R. Fahrlender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6"/>
  <sheetViews>
    <sheetView zoomScaleNormal="100" workbookViewId="0"/>
  </sheetViews>
  <sheetFormatPr defaultColWidth="8.85546875" defaultRowHeight="12.75"/>
  <cols>
    <col min="1" max="1" width="39.5703125" style="69" bestFit="1" customWidth="1"/>
    <col min="2" max="2" width="7.85546875" style="69" bestFit="1" customWidth="1"/>
    <col min="3" max="3" width="11.28515625" style="69" bestFit="1" customWidth="1"/>
    <col min="4" max="5" width="11.7109375" style="69" bestFit="1" customWidth="1"/>
    <col min="6" max="8" width="11" style="69" bestFit="1" customWidth="1"/>
    <col min="9" max="252" width="8.85546875" style="69"/>
    <col min="253" max="253" width="2.28515625" style="69" customWidth="1"/>
    <col min="254" max="254" width="27" style="69" customWidth="1"/>
    <col min="255" max="255" width="6.42578125" style="69" bestFit="1" customWidth="1"/>
    <col min="256" max="256" width="9.85546875" style="69" bestFit="1" customWidth="1"/>
    <col min="257" max="257" width="10.7109375" style="69" bestFit="1" customWidth="1"/>
    <col min="258" max="259" width="12" style="69" bestFit="1" customWidth="1"/>
    <col min="260" max="261" width="11.7109375" style="69" bestFit="1" customWidth="1"/>
    <col min="262" max="262" width="7.85546875" style="69" customWidth="1"/>
    <col min="263" max="508" width="8.85546875" style="69"/>
    <col min="509" max="509" width="2.28515625" style="69" customWidth="1"/>
    <col min="510" max="510" width="27" style="69" customWidth="1"/>
    <col min="511" max="511" width="6.42578125" style="69" bestFit="1" customWidth="1"/>
    <col min="512" max="512" width="9.85546875" style="69" bestFit="1" customWidth="1"/>
    <col min="513" max="513" width="10.7109375" style="69" bestFit="1" customWidth="1"/>
    <col min="514" max="515" width="12" style="69" bestFit="1" customWidth="1"/>
    <col min="516" max="517" width="11.7109375" style="69" bestFit="1" customWidth="1"/>
    <col min="518" max="518" width="7.85546875" style="69" customWidth="1"/>
    <col min="519" max="764" width="8.85546875" style="69"/>
    <col min="765" max="765" width="2.28515625" style="69" customWidth="1"/>
    <col min="766" max="766" width="27" style="69" customWidth="1"/>
    <col min="767" max="767" width="6.42578125" style="69" bestFit="1" customWidth="1"/>
    <col min="768" max="768" width="9.85546875" style="69" bestFit="1" customWidth="1"/>
    <col min="769" max="769" width="10.7109375" style="69" bestFit="1" customWidth="1"/>
    <col min="770" max="771" width="12" style="69" bestFit="1" customWidth="1"/>
    <col min="772" max="773" width="11.7109375" style="69" bestFit="1" customWidth="1"/>
    <col min="774" max="774" width="7.85546875" style="69" customWidth="1"/>
    <col min="775" max="1020" width="8.85546875" style="69"/>
    <col min="1021" max="1021" width="2.28515625" style="69" customWidth="1"/>
    <col min="1022" max="1022" width="27" style="69" customWidth="1"/>
    <col min="1023" max="1023" width="6.42578125" style="69" bestFit="1" customWidth="1"/>
    <col min="1024" max="1024" width="9.85546875" style="69" bestFit="1" customWidth="1"/>
    <col min="1025" max="1025" width="10.7109375" style="69" bestFit="1" customWidth="1"/>
    <col min="1026" max="1027" width="12" style="69" bestFit="1" customWidth="1"/>
    <col min="1028" max="1029" width="11.7109375" style="69" bestFit="1" customWidth="1"/>
    <col min="1030" max="1030" width="7.85546875" style="69" customWidth="1"/>
    <col min="1031" max="1276" width="8.85546875" style="69"/>
    <col min="1277" max="1277" width="2.28515625" style="69" customWidth="1"/>
    <col min="1278" max="1278" width="27" style="69" customWidth="1"/>
    <col min="1279" max="1279" width="6.42578125" style="69" bestFit="1" customWidth="1"/>
    <col min="1280" max="1280" width="9.85546875" style="69" bestFit="1" customWidth="1"/>
    <col min="1281" max="1281" width="10.7109375" style="69" bestFit="1" customWidth="1"/>
    <col min="1282" max="1283" width="12" style="69" bestFit="1" customWidth="1"/>
    <col min="1284" max="1285" width="11.7109375" style="69" bestFit="1" customWidth="1"/>
    <col min="1286" max="1286" width="7.85546875" style="69" customWidth="1"/>
    <col min="1287" max="1532" width="8.85546875" style="69"/>
    <col min="1533" max="1533" width="2.28515625" style="69" customWidth="1"/>
    <col min="1534" max="1534" width="27" style="69" customWidth="1"/>
    <col min="1535" max="1535" width="6.42578125" style="69" bestFit="1" customWidth="1"/>
    <col min="1536" max="1536" width="9.85546875" style="69" bestFit="1" customWidth="1"/>
    <col min="1537" max="1537" width="10.7109375" style="69" bestFit="1" customWidth="1"/>
    <col min="1538" max="1539" width="12" style="69" bestFit="1" customWidth="1"/>
    <col min="1540" max="1541" width="11.7109375" style="69" bestFit="1" customWidth="1"/>
    <col min="1542" max="1542" width="7.85546875" style="69" customWidth="1"/>
    <col min="1543" max="1788" width="8.85546875" style="69"/>
    <col min="1789" max="1789" width="2.28515625" style="69" customWidth="1"/>
    <col min="1790" max="1790" width="27" style="69" customWidth="1"/>
    <col min="1791" max="1791" width="6.42578125" style="69" bestFit="1" customWidth="1"/>
    <col min="1792" max="1792" width="9.85546875" style="69" bestFit="1" customWidth="1"/>
    <col min="1793" max="1793" width="10.7109375" style="69" bestFit="1" customWidth="1"/>
    <col min="1794" max="1795" width="12" style="69" bestFit="1" customWidth="1"/>
    <col min="1796" max="1797" width="11.7109375" style="69" bestFit="1" customWidth="1"/>
    <col min="1798" max="1798" width="7.85546875" style="69" customWidth="1"/>
    <col min="1799" max="2044" width="8.85546875" style="69"/>
    <col min="2045" max="2045" width="2.28515625" style="69" customWidth="1"/>
    <col min="2046" max="2046" width="27" style="69" customWidth="1"/>
    <col min="2047" max="2047" width="6.42578125" style="69" bestFit="1" customWidth="1"/>
    <col min="2048" max="2048" width="9.85546875" style="69" bestFit="1" customWidth="1"/>
    <col min="2049" max="2049" width="10.7109375" style="69" bestFit="1" customWidth="1"/>
    <col min="2050" max="2051" width="12" style="69" bestFit="1" customWidth="1"/>
    <col min="2052" max="2053" width="11.7109375" style="69" bestFit="1" customWidth="1"/>
    <col min="2054" max="2054" width="7.85546875" style="69" customWidth="1"/>
    <col min="2055" max="2300" width="8.85546875" style="69"/>
    <col min="2301" max="2301" width="2.28515625" style="69" customWidth="1"/>
    <col min="2302" max="2302" width="27" style="69" customWidth="1"/>
    <col min="2303" max="2303" width="6.42578125" style="69" bestFit="1" customWidth="1"/>
    <col min="2304" max="2304" width="9.85546875" style="69" bestFit="1" customWidth="1"/>
    <col min="2305" max="2305" width="10.7109375" style="69" bestFit="1" customWidth="1"/>
    <col min="2306" max="2307" width="12" style="69" bestFit="1" customWidth="1"/>
    <col min="2308" max="2309" width="11.7109375" style="69" bestFit="1" customWidth="1"/>
    <col min="2310" max="2310" width="7.85546875" style="69" customWidth="1"/>
    <col min="2311" max="2556" width="8.85546875" style="69"/>
    <col min="2557" max="2557" width="2.28515625" style="69" customWidth="1"/>
    <col min="2558" max="2558" width="27" style="69" customWidth="1"/>
    <col min="2559" max="2559" width="6.42578125" style="69" bestFit="1" customWidth="1"/>
    <col min="2560" max="2560" width="9.85546875" style="69" bestFit="1" customWidth="1"/>
    <col min="2561" max="2561" width="10.7109375" style="69" bestFit="1" customWidth="1"/>
    <col min="2562" max="2563" width="12" style="69" bestFit="1" customWidth="1"/>
    <col min="2564" max="2565" width="11.7109375" style="69" bestFit="1" customWidth="1"/>
    <col min="2566" max="2566" width="7.85546875" style="69" customWidth="1"/>
    <col min="2567" max="2812" width="8.85546875" style="69"/>
    <col min="2813" max="2813" width="2.28515625" style="69" customWidth="1"/>
    <col min="2814" max="2814" width="27" style="69" customWidth="1"/>
    <col min="2815" max="2815" width="6.42578125" style="69" bestFit="1" customWidth="1"/>
    <col min="2816" max="2816" width="9.85546875" style="69" bestFit="1" customWidth="1"/>
    <col min="2817" max="2817" width="10.7109375" style="69" bestFit="1" customWidth="1"/>
    <col min="2818" max="2819" width="12" style="69" bestFit="1" customWidth="1"/>
    <col min="2820" max="2821" width="11.7109375" style="69" bestFit="1" customWidth="1"/>
    <col min="2822" max="2822" width="7.85546875" style="69" customWidth="1"/>
    <col min="2823" max="3068" width="8.85546875" style="69"/>
    <col min="3069" max="3069" width="2.28515625" style="69" customWidth="1"/>
    <col min="3070" max="3070" width="27" style="69" customWidth="1"/>
    <col min="3071" max="3071" width="6.42578125" style="69" bestFit="1" customWidth="1"/>
    <col min="3072" max="3072" width="9.85546875" style="69" bestFit="1" customWidth="1"/>
    <col min="3073" max="3073" width="10.7109375" style="69" bestFit="1" customWidth="1"/>
    <col min="3074" max="3075" width="12" style="69" bestFit="1" customWidth="1"/>
    <col min="3076" max="3077" width="11.7109375" style="69" bestFit="1" customWidth="1"/>
    <col min="3078" max="3078" width="7.85546875" style="69" customWidth="1"/>
    <col min="3079" max="3324" width="8.85546875" style="69"/>
    <col min="3325" max="3325" width="2.28515625" style="69" customWidth="1"/>
    <col min="3326" max="3326" width="27" style="69" customWidth="1"/>
    <col min="3327" max="3327" width="6.42578125" style="69" bestFit="1" customWidth="1"/>
    <col min="3328" max="3328" width="9.85546875" style="69" bestFit="1" customWidth="1"/>
    <col min="3329" max="3329" width="10.7109375" style="69" bestFit="1" customWidth="1"/>
    <col min="3330" max="3331" width="12" style="69" bestFit="1" customWidth="1"/>
    <col min="3332" max="3333" width="11.7109375" style="69" bestFit="1" customWidth="1"/>
    <col min="3334" max="3334" width="7.85546875" style="69" customWidth="1"/>
    <col min="3335" max="3580" width="8.85546875" style="69"/>
    <col min="3581" max="3581" width="2.28515625" style="69" customWidth="1"/>
    <col min="3582" max="3582" width="27" style="69" customWidth="1"/>
    <col min="3583" max="3583" width="6.42578125" style="69" bestFit="1" customWidth="1"/>
    <col min="3584" max="3584" width="9.85546875" style="69" bestFit="1" customWidth="1"/>
    <col min="3585" max="3585" width="10.7109375" style="69" bestFit="1" customWidth="1"/>
    <col min="3586" max="3587" width="12" style="69" bestFit="1" customWidth="1"/>
    <col min="3588" max="3589" width="11.7109375" style="69" bestFit="1" customWidth="1"/>
    <col min="3590" max="3590" width="7.85546875" style="69" customWidth="1"/>
    <col min="3591" max="3836" width="8.85546875" style="69"/>
    <col min="3837" max="3837" width="2.28515625" style="69" customWidth="1"/>
    <col min="3838" max="3838" width="27" style="69" customWidth="1"/>
    <col min="3839" max="3839" width="6.42578125" style="69" bestFit="1" customWidth="1"/>
    <col min="3840" max="3840" width="9.85546875" style="69" bestFit="1" customWidth="1"/>
    <col min="3841" max="3841" width="10.7109375" style="69" bestFit="1" customWidth="1"/>
    <col min="3842" max="3843" width="12" style="69" bestFit="1" customWidth="1"/>
    <col min="3844" max="3845" width="11.7109375" style="69" bestFit="1" customWidth="1"/>
    <col min="3846" max="3846" width="7.85546875" style="69" customWidth="1"/>
    <col min="3847" max="4092" width="8.85546875" style="69"/>
    <col min="4093" max="4093" width="2.28515625" style="69" customWidth="1"/>
    <col min="4094" max="4094" width="27" style="69" customWidth="1"/>
    <col min="4095" max="4095" width="6.42578125" style="69" bestFit="1" customWidth="1"/>
    <col min="4096" max="4096" width="9.85546875" style="69" bestFit="1" customWidth="1"/>
    <col min="4097" max="4097" width="10.7109375" style="69" bestFit="1" customWidth="1"/>
    <col min="4098" max="4099" width="12" style="69" bestFit="1" customWidth="1"/>
    <col min="4100" max="4101" width="11.7109375" style="69" bestFit="1" customWidth="1"/>
    <col min="4102" max="4102" width="7.85546875" style="69" customWidth="1"/>
    <col min="4103" max="4348" width="8.85546875" style="69"/>
    <col min="4349" max="4349" width="2.28515625" style="69" customWidth="1"/>
    <col min="4350" max="4350" width="27" style="69" customWidth="1"/>
    <col min="4351" max="4351" width="6.42578125" style="69" bestFit="1" customWidth="1"/>
    <col min="4352" max="4352" width="9.85546875" style="69" bestFit="1" customWidth="1"/>
    <col min="4353" max="4353" width="10.7109375" style="69" bestFit="1" customWidth="1"/>
    <col min="4354" max="4355" width="12" style="69" bestFit="1" customWidth="1"/>
    <col min="4356" max="4357" width="11.7109375" style="69" bestFit="1" customWidth="1"/>
    <col min="4358" max="4358" width="7.85546875" style="69" customWidth="1"/>
    <col min="4359" max="4604" width="8.85546875" style="69"/>
    <col min="4605" max="4605" width="2.28515625" style="69" customWidth="1"/>
    <col min="4606" max="4606" width="27" style="69" customWidth="1"/>
    <col min="4607" max="4607" width="6.42578125" style="69" bestFit="1" customWidth="1"/>
    <col min="4608" max="4608" width="9.85546875" style="69" bestFit="1" customWidth="1"/>
    <col min="4609" max="4609" width="10.7109375" style="69" bestFit="1" customWidth="1"/>
    <col min="4610" max="4611" width="12" style="69" bestFit="1" customWidth="1"/>
    <col min="4612" max="4613" width="11.7109375" style="69" bestFit="1" customWidth="1"/>
    <col min="4614" max="4614" width="7.85546875" style="69" customWidth="1"/>
    <col min="4615" max="4860" width="8.85546875" style="69"/>
    <col min="4861" max="4861" width="2.28515625" style="69" customWidth="1"/>
    <col min="4862" max="4862" width="27" style="69" customWidth="1"/>
    <col min="4863" max="4863" width="6.42578125" style="69" bestFit="1" customWidth="1"/>
    <col min="4864" max="4864" width="9.85546875" style="69" bestFit="1" customWidth="1"/>
    <col min="4865" max="4865" width="10.7109375" style="69" bestFit="1" customWidth="1"/>
    <col min="4866" max="4867" width="12" style="69" bestFit="1" customWidth="1"/>
    <col min="4868" max="4869" width="11.7109375" style="69" bestFit="1" customWidth="1"/>
    <col min="4870" max="4870" width="7.85546875" style="69" customWidth="1"/>
    <col min="4871" max="5116" width="8.85546875" style="69"/>
    <col min="5117" max="5117" width="2.28515625" style="69" customWidth="1"/>
    <col min="5118" max="5118" width="27" style="69" customWidth="1"/>
    <col min="5119" max="5119" width="6.42578125" style="69" bestFit="1" customWidth="1"/>
    <col min="5120" max="5120" width="9.85546875" style="69" bestFit="1" customWidth="1"/>
    <col min="5121" max="5121" width="10.7109375" style="69" bestFit="1" customWidth="1"/>
    <col min="5122" max="5123" width="12" style="69" bestFit="1" customWidth="1"/>
    <col min="5124" max="5125" width="11.7109375" style="69" bestFit="1" customWidth="1"/>
    <col min="5126" max="5126" width="7.85546875" style="69" customWidth="1"/>
    <col min="5127" max="5372" width="8.85546875" style="69"/>
    <col min="5373" max="5373" width="2.28515625" style="69" customWidth="1"/>
    <col min="5374" max="5374" width="27" style="69" customWidth="1"/>
    <col min="5375" max="5375" width="6.42578125" style="69" bestFit="1" customWidth="1"/>
    <col min="5376" max="5376" width="9.85546875" style="69" bestFit="1" customWidth="1"/>
    <col min="5377" max="5377" width="10.7109375" style="69" bestFit="1" customWidth="1"/>
    <col min="5378" max="5379" width="12" style="69" bestFit="1" customWidth="1"/>
    <col min="5380" max="5381" width="11.7109375" style="69" bestFit="1" customWidth="1"/>
    <col min="5382" max="5382" width="7.85546875" style="69" customWidth="1"/>
    <col min="5383" max="5628" width="8.85546875" style="69"/>
    <col min="5629" max="5629" width="2.28515625" style="69" customWidth="1"/>
    <col min="5630" max="5630" width="27" style="69" customWidth="1"/>
    <col min="5631" max="5631" width="6.42578125" style="69" bestFit="1" customWidth="1"/>
    <col min="5632" max="5632" width="9.85546875" style="69" bestFit="1" customWidth="1"/>
    <col min="5633" max="5633" width="10.7109375" style="69" bestFit="1" customWidth="1"/>
    <col min="5634" max="5635" width="12" style="69" bestFit="1" customWidth="1"/>
    <col min="5636" max="5637" width="11.7109375" style="69" bestFit="1" customWidth="1"/>
    <col min="5638" max="5638" width="7.85546875" style="69" customWidth="1"/>
    <col min="5639" max="5884" width="8.85546875" style="69"/>
    <col min="5885" max="5885" width="2.28515625" style="69" customWidth="1"/>
    <col min="5886" max="5886" width="27" style="69" customWidth="1"/>
    <col min="5887" max="5887" width="6.42578125" style="69" bestFit="1" customWidth="1"/>
    <col min="5888" max="5888" width="9.85546875" style="69" bestFit="1" customWidth="1"/>
    <col min="5889" max="5889" width="10.7109375" style="69" bestFit="1" customWidth="1"/>
    <col min="5890" max="5891" width="12" style="69" bestFit="1" customWidth="1"/>
    <col min="5892" max="5893" width="11.7109375" style="69" bestFit="1" customWidth="1"/>
    <col min="5894" max="5894" width="7.85546875" style="69" customWidth="1"/>
    <col min="5895" max="6140" width="8.85546875" style="69"/>
    <col min="6141" max="6141" width="2.28515625" style="69" customWidth="1"/>
    <col min="6142" max="6142" width="27" style="69" customWidth="1"/>
    <col min="6143" max="6143" width="6.42578125" style="69" bestFit="1" customWidth="1"/>
    <col min="6144" max="6144" width="9.85546875" style="69" bestFit="1" customWidth="1"/>
    <col min="6145" max="6145" width="10.7109375" style="69" bestFit="1" customWidth="1"/>
    <col min="6146" max="6147" width="12" style="69" bestFit="1" customWidth="1"/>
    <col min="6148" max="6149" width="11.7109375" style="69" bestFit="1" customWidth="1"/>
    <col min="6150" max="6150" width="7.85546875" style="69" customWidth="1"/>
    <col min="6151" max="6396" width="8.85546875" style="69"/>
    <col min="6397" max="6397" width="2.28515625" style="69" customWidth="1"/>
    <col min="6398" max="6398" width="27" style="69" customWidth="1"/>
    <col min="6399" max="6399" width="6.42578125" style="69" bestFit="1" customWidth="1"/>
    <col min="6400" max="6400" width="9.85546875" style="69" bestFit="1" customWidth="1"/>
    <col min="6401" max="6401" width="10.7109375" style="69" bestFit="1" customWidth="1"/>
    <col min="6402" max="6403" width="12" style="69" bestFit="1" customWidth="1"/>
    <col min="6404" max="6405" width="11.7109375" style="69" bestFit="1" customWidth="1"/>
    <col min="6406" max="6406" width="7.85546875" style="69" customWidth="1"/>
    <col min="6407" max="6652" width="8.85546875" style="69"/>
    <col min="6653" max="6653" width="2.28515625" style="69" customWidth="1"/>
    <col min="6654" max="6654" width="27" style="69" customWidth="1"/>
    <col min="6655" max="6655" width="6.42578125" style="69" bestFit="1" customWidth="1"/>
    <col min="6656" max="6656" width="9.85546875" style="69" bestFit="1" customWidth="1"/>
    <col min="6657" max="6657" width="10.7109375" style="69" bestFit="1" customWidth="1"/>
    <col min="6658" max="6659" width="12" style="69" bestFit="1" customWidth="1"/>
    <col min="6660" max="6661" width="11.7109375" style="69" bestFit="1" customWidth="1"/>
    <col min="6662" max="6662" width="7.85546875" style="69" customWidth="1"/>
    <col min="6663" max="6908" width="8.85546875" style="69"/>
    <col min="6909" max="6909" width="2.28515625" style="69" customWidth="1"/>
    <col min="6910" max="6910" width="27" style="69" customWidth="1"/>
    <col min="6911" max="6911" width="6.42578125" style="69" bestFit="1" customWidth="1"/>
    <col min="6912" max="6912" width="9.85546875" style="69" bestFit="1" customWidth="1"/>
    <col min="6913" max="6913" width="10.7109375" style="69" bestFit="1" customWidth="1"/>
    <col min="6914" max="6915" width="12" style="69" bestFit="1" customWidth="1"/>
    <col min="6916" max="6917" width="11.7109375" style="69" bestFit="1" customWidth="1"/>
    <col min="6918" max="6918" width="7.85546875" style="69" customWidth="1"/>
    <col min="6919" max="7164" width="8.85546875" style="69"/>
    <col min="7165" max="7165" width="2.28515625" style="69" customWidth="1"/>
    <col min="7166" max="7166" width="27" style="69" customWidth="1"/>
    <col min="7167" max="7167" width="6.42578125" style="69" bestFit="1" customWidth="1"/>
    <col min="7168" max="7168" width="9.85546875" style="69" bestFit="1" customWidth="1"/>
    <col min="7169" max="7169" width="10.7109375" style="69" bestFit="1" customWidth="1"/>
    <col min="7170" max="7171" width="12" style="69" bestFit="1" customWidth="1"/>
    <col min="7172" max="7173" width="11.7109375" style="69" bestFit="1" customWidth="1"/>
    <col min="7174" max="7174" width="7.85546875" style="69" customWidth="1"/>
    <col min="7175" max="7420" width="8.85546875" style="69"/>
    <col min="7421" max="7421" width="2.28515625" style="69" customWidth="1"/>
    <col min="7422" max="7422" width="27" style="69" customWidth="1"/>
    <col min="7423" max="7423" width="6.42578125" style="69" bestFit="1" customWidth="1"/>
    <col min="7424" max="7424" width="9.85546875" style="69" bestFit="1" customWidth="1"/>
    <col min="7425" max="7425" width="10.7109375" style="69" bestFit="1" customWidth="1"/>
    <col min="7426" max="7427" width="12" style="69" bestFit="1" customWidth="1"/>
    <col min="7428" max="7429" width="11.7109375" style="69" bestFit="1" customWidth="1"/>
    <col min="7430" max="7430" width="7.85546875" style="69" customWidth="1"/>
    <col min="7431" max="7676" width="8.85546875" style="69"/>
    <col min="7677" max="7677" width="2.28515625" style="69" customWidth="1"/>
    <col min="7678" max="7678" width="27" style="69" customWidth="1"/>
    <col min="7679" max="7679" width="6.42578125" style="69" bestFit="1" customWidth="1"/>
    <col min="7680" max="7680" width="9.85546875" style="69" bestFit="1" customWidth="1"/>
    <col min="7681" max="7681" width="10.7109375" style="69" bestFit="1" customWidth="1"/>
    <col min="7682" max="7683" width="12" style="69" bestFit="1" customWidth="1"/>
    <col min="7684" max="7685" width="11.7109375" style="69" bestFit="1" customWidth="1"/>
    <col min="7686" max="7686" width="7.85546875" style="69" customWidth="1"/>
    <col min="7687" max="7932" width="8.85546875" style="69"/>
    <col min="7933" max="7933" width="2.28515625" style="69" customWidth="1"/>
    <col min="7934" max="7934" width="27" style="69" customWidth="1"/>
    <col min="7935" max="7935" width="6.42578125" style="69" bestFit="1" customWidth="1"/>
    <col min="7936" max="7936" width="9.85546875" style="69" bestFit="1" customWidth="1"/>
    <col min="7937" max="7937" width="10.7109375" style="69" bestFit="1" customWidth="1"/>
    <col min="7938" max="7939" width="12" style="69" bestFit="1" customWidth="1"/>
    <col min="7940" max="7941" width="11.7109375" style="69" bestFit="1" customWidth="1"/>
    <col min="7942" max="7942" width="7.85546875" style="69" customWidth="1"/>
    <col min="7943" max="8188" width="8.85546875" style="69"/>
    <col min="8189" max="8189" width="2.28515625" style="69" customWidth="1"/>
    <col min="8190" max="8190" width="27" style="69" customWidth="1"/>
    <col min="8191" max="8191" width="6.42578125" style="69" bestFit="1" customWidth="1"/>
    <col min="8192" max="8192" width="9.85546875" style="69" bestFit="1" customWidth="1"/>
    <col min="8193" max="8193" width="10.7109375" style="69" bestFit="1" customWidth="1"/>
    <col min="8194" max="8195" width="12" style="69" bestFit="1" customWidth="1"/>
    <col min="8196" max="8197" width="11.7109375" style="69" bestFit="1" customWidth="1"/>
    <col min="8198" max="8198" width="7.85546875" style="69" customWidth="1"/>
    <col min="8199" max="8444" width="8.85546875" style="69"/>
    <col min="8445" max="8445" width="2.28515625" style="69" customWidth="1"/>
    <col min="8446" max="8446" width="27" style="69" customWidth="1"/>
    <col min="8447" max="8447" width="6.42578125" style="69" bestFit="1" customWidth="1"/>
    <col min="8448" max="8448" width="9.85546875" style="69" bestFit="1" customWidth="1"/>
    <col min="8449" max="8449" width="10.7109375" style="69" bestFit="1" customWidth="1"/>
    <col min="8450" max="8451" width="12" style="69" bestFit="1" customWidth="1"/>
    <col min="8452" max="8453" width="11.7109375" style="69" bestFit="1" customWidth="1"/>
    <col min="8454" max="8454" width="7.85546875" style="69" customWidth="1"/>
    <col min="8455" max="8700" width="8.85546875" style="69"/>
    <col min="8701" max="8701" width="2.28515625" style="69" customWidth="1"/>
    <col min="8702" max="8702" width="27" style="69" customWidth="1"/>
    <col min="8703" max="8703" width="6.42578125" style="69" bestFit="1" customWidth="1"/>
    <col min="8704" max="8704" width="9.85546875" style="69" bestFit="1" customWidth="1"/>
    <col min="8705" max="8705" width="10.7109375" style="69" bestFit="1" customWidth="1"/>
    <col min="8706" max="8707" width="12" style="69" bestFit="1" customWidth="1"/>
    <col min="8708" max="8709" width="11.7109375" style="69" bestFit="1" customWidth="1"/>
    <col min="8710" max="8710" width="7.85546875" style="69" customWidth="1"/>
    <col min="8711" max="8956" width="8.85546875" style="69"/>
    <col min="8957" max="8957" width="2.28515625" style="69" customWidth="1"/>
    <col min="8958" max="8958" width="27" style="69" customWidth="1"/>
    <col min="8959" max="8959" width="6.42578125" style="69" bestFit="1" customWidth="1"/>
    <col min="8960" max="8960" width="9.85546875" style="69" bestFit="1" customWidth="1"/>
    <col min="8961" max="8961" width="10.7109375" style="69" bestFit="1" customWidth="1"/>
    <col min="8962" max="8963" width="12" style="69" bestFit="1" customWidth="1"/>
    <col min="8964" max="8965" width="11.7109375" style="69" bestFit="1" customWidth="1"/>
    <col min="8966" max="8966" width="7.85546875" style="69" customWidth="1"/>
    <col min="8967" max="9212" width="8.85546875" style="69"/>
    <col min="9213" max="9213" width="2.28515625" style="69" customWidth="1"/>
    <col min="9214" max="9214" width="27" style="69" customWidth="1"/>
    <col min="9215" max="9215" width="6.42578125" style="69" bestFit="1" customWidth="1"/>
    <col min="9216" max="9216" width="9.85546875" style="69" bestFit="1" customWidth="1"/>
    <col min="9217" max="9217" width="10.7109375" style="69" bestFit="1" customWidth="1"/>
    <col min="9218" max="9219" width="12" style="69" bestFit="1" customWidth="1"/>
    <col min="9220" max="9221" width="11.7109375" style="69" bestFit="1" customWidth="1"/>
    <col min="9222" max="9222" width="7.85546875" style="69" customWidth="1"/>
    <col min="9223" max="9468" width="8.85546875" style="69"/>
    <col min="9469" max="9469" width="2.28515625" style="69" customWidth="1"/>
    <col min="9470" max="9470" width="27" style="69" customWidth="1"/>
    <col min="9471" max="9471" width="6.42578125" style="69" bestFit="1" customWidth="1"/>
    <col min="9472" max="9472" width="9.85546875" style="69" bestFit="1" customWidth="1"/>
    <col min="9473" max="9473" width="10.7109375" style="69" bestFit="1" customWidth="1"/>
    <col min="9474" max="9475" width="12" style="69" bestFit="1" customWidth="1"/>
    <col min="9476" max="9477" width="11.7109375" style="69" bestFit="1" customWidth="1"/>
    <col min="9478" max="9478" width="7.85546875" style="69" customWidth="1"/>
    <col min="9479" max="9724" width="8.85546875" style="69"/>
    <col min="9725" max="9725" width="2.28515625" style="69" customWidth="1"/>
    <col min="9726" max="9726" width="27" style="69" customWidth="1"/>
    <col min="9727" max="9727" width="6.42578125" style="69" bestFit="1" customWidth="1"/>
    <col min="9728" max="9728" width="9.85546875" style="69" bestFit="1" customWidth="1"/>
    <col min="9729" max="9729" width="10.7109375" style="69" bestFit="1" customWidth="1"/>
    <col min="9730" max="9731" width="12" style="69" bestFit="1" customWidth="1"/>
    <col min="9732" max="9733" width="11.7109375" style="69" bestFit="1" customWidth="1"/>
    <col min="9734" max="9734" width="7.85546875" style="69" customWidth="1"/>
    <col min="9735" max="9980" width="8.85546875" style="69"/>
    <col min="9981" max="9981" width="2.28515625" style="69" customWidth="1"/>
    <col min="9982" max="9982" width="27" style="69" customWidth="1"/>
    <col min="9983" max="9983" width="6.42578125" style="69" bestFit="1" customWidth="1"/>
    <col min="9984" max="9984" width="9.85546875" style="69" bestFit="1" customWidth="1"/>
    <col min="9985" max="9985" width="10.7109375" style="69" bestFit="1" customWidth="1"/>
    <col min="9986" max="9987" width="12" style="69" bestFit="1" customWidth="1"/>
    <col min="9988" max="9989" width="11.7109375" style="69" bestFit="1" customWidth="1"/>
    <col min="9990" max="9990" width="7.85546875" style="69" customWidth="1"/>
    <col min="9991" max="10236" width="8.85546875" style="69"/>
    <col min="10237" max="10237" width="2.28515625" style="69" customWidth="1"/>
    <col min="10238" max="10238" width="27" style="69" customWidth="1"/>
    <col min="10239" max="10239" width="6.42578125" style="69" bestFit="1" customWidth="1"/>
    <col min="10240" max="10240" width="9.85546875" style="69" bestFit="1" customWidth="1"/>
    <col min="10241" max="10241" width="10.7109375" style="69" bestFit="1" customWidth="1"/>
    <col min="10242" max="10243" width="12" style="69" bestFit="1" customWidth="1"/>
    <col min="10244" max="10245" width="11.7109375" style="69" bestFit="1" customWidth="1"/>
    <col min="10246" max="10246" width="7.85546875" style="69" customWidth="1"/>
    <col min="10247" max="10492" width="8.85546875" style="69"/>
    <col min="10493" max="10493" width="2.28515625" style="69" customWidth="1"/>
    <col min="10494" max="10494" width="27" style="69" customWidth="1"/>
    <col min="10495" max="10495" width="6.42578125" style="69" bestFit="1" customWidth="1"/>
    <col min="10496" max="10496" width="9.85546875" style="69" bestFit="1" customWidth="1"/>
    <col min="10497" max="10497" width="10.7109375" style="69" bestFit="1" customWidth="1"/>
    <col min="10498" max="10499" width="12" style="69" bestFit="1" customWidth="1"/>
    <col min="10500" max="10501" width="11.7109375" style="69" bestFit="1" customWidth="1"/>
    <col min="10502" max="10502" width="7.85546875" style="69" customWidth="1"/>
    <col min="10503" max="10748" width="8.85546875" style="69"/>
    <col min="10749" max="10749" width="2.28515625" style="69" customWidth="1"/>
    <col min="10750" max="10750" width="27" style="69" customWidth="1"/>
    <col min="10751" max="10751" width="6.42578125" style="69" bestFit="1" customWidth="1"/>
    <col min="10752" max="10752" width="9.85546875" style="69" bestFit="1" customWidth="1"/>
    <col min="10753" max="10753" width="10.7109375" style="69" bestFit="1" customWidth="1"/>
    <col min="10754" max="10755" width="12" style="69" bestFit="1" customWidth="1"/>
    <col min="10756" max="10757" width="11.7109375" style="69" bestFit="1" customWidth="1"/>
    <col min="10758" max="10758" width="7.85546875" style="69" customWidth="1"/>
    <col min="10759" max="11004" width="8.85546875" style="69"/>
    <col min="11005" max="11005" width="2.28515625" style="69" customWidth="1"/>
    <col min="11006" max="11006" width="27" style="69" customWidth="1"/>
    <col min="11007" max="11007" width="6.42578125" style="69" bestFit="1" customWidth="1"/>
    <col min="11008" max="11008" width="9.85546875" style="69" bestFit="1" customWidth="1"/>
    <col min="11009" max="11009" width="10.7109375" style="69" bestFit="1" customWidth="1"/>
    <col min="11010" max="11011" width="12" style="69" bestFit="1" customWidth="1"/>
    <col min="11012" max="11013" width="11.7109375" style="69" bestFit="1" customWidth="1"/>
    <col min="11014" max="11014" width="7.85546875" style="69" customWidth="1"/>
    <col min="11015" max="11260" width="8.85546875" style="69"/>
    <col min="11261" max="11261" width="2.28515625" style="69" customWidth="1"/>
    <col min="11262" max="11262" width="27" style="69" customWidth="1"/>
    <col min="11263" max="11263" width="6.42578125" style="69" bestFit="1" customWidth="1"/>
    <col min="11264" max="11264" width="9.85546875" style="69" bestFit="1" customWidth="1"/>
    <col min="11265" max="11265" width="10.7109375" style="69" bestFit="1" customWidth="1"/>
    <col min="11266" max="11267" width="12" style="69" bestFit="1" customWidth="1"/>
    <col min="11268" max="11269" width="11.7109375" style="69" bestFit="1" customWidth="1"/>
    <col min="11270" max="11270" width="7.85546875" style="69" customWidth="1"/>
    <col min="11271" max="11516" width="8.85546875" style="69"/>
    <col min="11517" max="11517" width="2.28515625" style="69" customWidth="1"/>
    <col min="11518" max="11518" width="27" style="69" customWidth="1"/>
    <col min="11519" max="11519" width="6.42578125" style="69" bestFit="1" customWidth="1"/>
    <col min="11520" max="11520" width="9.85546875" style="69" bestFit="1" customWidth="1"/>
    <col min="11521" max="11521" width="10.7109375" style="69" bestFit="1" customWidth="1"/>
    <col min="11522" max="11523" width="12" style="69" bestFit="1" customWidth="1"/>
    <col min="11524" max="11525" width="11.7109375" style="69" bestFit="1" customWidth="1"/>
    <col min="11526" max="11526" width="7.85546875" style="69" customWidth="1"/>
    <col min="11527" max="11772" width="8.85546875" style="69"/>
    <col min="11773" max="11773" width="2.28515625" style="69" customWidth="1"/>
    <col min="11774" max="11774" width="27" style="69" customWidth="1"/>
    <col min="11775" max="11775" width="6.42578125" style="69" bestFit="1" customWidth="1"/>
    <col min="11776" max="11776" width="9.85546875" style="69" bestFit="1" customWidth="1"/>
    <col min="11777" max="11777" width="10.7109375" style="69" bestFit="1" customWidth="1"/>
    <col min="11778" max="11779" width="12" style="69" bestFit="1" customWidth="1"/>
    <col min="11780" max="11781" width="11.7109375" style="69" bestFit="1" customWidth="1"/>
    <col min="11782" max="11782" width="7.85546875" style="69" customWidth="1"/>
    <col min="11783" max="12028" width="8.85546875" style="69"/>
    <col min="12029" max="12029" width="2.28515625" style="69" customWidth="1"/>
    <col min="12030" max="12030" width="27" style="69" customWidth="1"/>
    <col min="12031" max="12031" width="6.42578125" style="69" bestFit="1" customWidth="1"/>
    <col min="12032" max="12032" width="9.85546875" style="69" bestFit="1" customWidth="1"/>
    <col min="12033" max="12033" width="10.7109375" style="69" bestFit="1" customWidth="1"/>
    <col min="12034" max="12035" width="12" style="69" bestFit="1" customWidth="1"/>
    <col min="12036" max="12037" width="11.7109375" style="69" bestFit="1" customWidth="1"/>
    <col min="12038" max="12038" width="7.85546875" style="69" customWidth="1"/>
    <col min="12039" max="12284" width="8.85546875" style="69"/>
    <col min="12285" max="12285" width="2.28515625" style="69" customWidth="1"/>
    <col min="12286" max="12286" width="27" style="69" customWidth="1"/>
    <col min="12287" max="12287" width="6.42578125" style="69" bestFit="1" customWidth="1"/>
    <col min="12288" max="12288" width="9.85546875" style="69" bestFit="1" customWidth="1"/>
    <col min="12289" max="12289" width="10.7109375" style="69" bestFit="1" customWidth="1"/>
    <col min="12290" max="12291" width="12" style="69" bestFit="1" customWidth="1"/>
    <col min="12292" max="12293" width="11.7109375" style="69" bestFit="1" customWidth="1"/>
    <col min="12294" max="12294" width="7.85546875" style="69" customWidth="1"/>
    <col min="12295" max="12540" width="8.85546875" style="69"/>
    <col min="12541" max="12541" width="2.28515625" style="69" customWidth="1"/>
    <col min="12542" max="12542" width="27" style="69" customWidth="1"/>
    <col min="12543" max="12543" width="6.42578125" style="69" bestFit="1" customWidth="1"/>
    <col min="12544" max="12544" width="9.85546875" style="69" bestFit="1" customWidth="1"/>
    <col min="12545" max="12545" width="10.7109375" style="69" bestFit="1" customWidth="1"/>
    <col min="12546" max="12547" width="12" style="69" bestFit="1" customWidth="1"/>
    <col min="12548" max="12549" width="11.7109375" style="69" bestFit="1" customWidth="1"/>
    <col min="12550" max="12550" width="7.85546875" style="69" customWidth="1"/>
    <col min="12551" max="12796" width="8.85546875" style="69"/>
    <col min="12797" max="12797" width="2.28515625" style="69" customWidth="1"/>
    <col min="12798" max="12798" width="27" style="69" customWidth="1"/>
    <col min="12799" max="12799" width="6.42578125" style="69" bestFit="1" customWidth="1"/>
    <col min="12800" max="12800" width="9.85546875" style="69" bestFit="1" customWidth="1"/>
    <col min="12801" max="12801" width="10.7109375" style="69" bestFit="1" customWidth="1"/>
    <col min="12802" max="12803" width="12" style="69" bestFit="1" customWidth="1"/>
    <col min="12804" max="12805" width="11.7109375" style="69" bestFit="1" customWidth="1"/>
    <col min="12806" max="12806" width="7.85546875" style="69" customWidth="1"/>
    <col min="12807" max="13052" width="8.85546875" style="69"/>
    <col min="13053" max="13053" width="2.28515625" style="69" customWidth="1"/>
    <col min="13054" max="13054" width="27" style="69" customWidth="1"/>
    <col min="13055" max="13055" width="6.42578125" style="69" bestFit="1" customWidth="1"/>
    <col min="13056" max="13056" width="9.85546875" style="69" bestFit="1" customWidth="1"/>
    <col min="13057" max="13057" width="10.7109375" style="69" bestFit="1" customWidth="1"/>
    <col min="13058" max="13059" width="12" style="69" bestFit="1" customWidth="1"/>
    <col min="13060" max="13061" width="11.7109375" style="69" bestFit="1" customWidth="1"/>
    <col min="13062" max="13062" width="7.85546875" style="69" customWidth="1"/>
    <col min="13063" max="13308" width="8.85546875" style="69"/>
    <col min="13309" max="13309" width="2.28515625" style="69" customWidth="1"/>
    <col min="13310" max="13310" width="27" style="69" customWidth="1"/>
    <col min="13311" max="13311" width="6.42578125" style="69" bestFit="1" customWidth="1"/>
    <col min="13312" max="13312" width="9.85546875" style="69" bestFit="1" customWidth="1"/>
    <col min="13313" max="13313" width="10.7109375" style="69" bestFit="1" customWidth="1"/>
    <col min="13314" max="13315" width="12" style="69" bestFit="1" customWidth="1"/>
    <col min="13316" max="13317" width="11.7109375" style="69" bestFit="1" customWidth="1"/>
    <col min="13318" max="13318" width="7.85546875" style="69" customWidth="1"/>
    <col min="13319" max="13564" width="8.85546875" style="69"/>
    <col min="13565" max="13565" width="2.28515625" style="69" customWidth="1"/>
    <col min="13566" max="13566" width="27" style="69" customWidth="1"/>
    <col min="13567" max="13567" width="6.42578125" style="69" bestFit="1" customWidth="1"/>
    <col min="13568" max="13568" width="9.85546875" style="69" bestFit="1" customWidth="1"/>
    <col min="13569" max="13569" width="10.7109375" style="69" bestFit="1" customWidth="1"/>
    <col min="13570" max="13571" width="12" style="69" bestFit="1" customWidth="1"/>
    <col min="13572" max="13573" width="11.7109375" style="69" bestFit="1" customWidth="1"/>
    <col min="13574" max="13574" width="7.85546875" style="69" customWidth="1"/>
    <col min="13575" max="13820" width="8.85546875" style="69"/>
    <col min="13821" max="13821" width="2.28515625" style="69" customWidth="1"/>
    <col min="13822" max="13822" width="27" style="69" customWidth="1"/>
    <col min="13823" max="13823" width="6.42578125" style="69" bestFit="1" customWidth="1"/>
    <col min="13824" max="13824" width="9.85546875" style="69" bestFit="1" customWidth="1"/>
    <col min="13825" max="13825" width="10.7109375" style="69" bestFit="1" customWidth="1"/>
    <col min="13826" max="13827" width="12" style="69" bestFit="1" customWidth="1"/>
    <col min="13828" max="13829" width="11.7109375" style="69" bestFit="1" customWidth="1"/>
    <col min="13830" max="13830" width="7.85546875" style="69" customWidth="1"/>
    <col min="13831" max="14076" width="8.85546875" style="69"/>
    <col min="14077" max="14077" width="2.28515625" style="69" customWidth="1"/>
    <col min="14078" max="14078" width="27" style="69" customWidth="1"/>
    <col min="14079" max="14079" width="6.42578125" style="69" bestFit="1" customWidth="1"/>
    <col min="14080" max="14080" width="9.85546875" style="69" bestFit="1" customWidth="1"/>
    <col min="14081" max="14081" width="10.7109375" style="69" bestFit="1" customWidth="1"/>
    <col min="14082" max="14083" width="12" style="69" bestFit="1" customWidth="1"/>
    <col min="14084" max="14085" width="11.7109375" style="69" bestFit="1" customWidth="1"/>
    <col min="14086" max="14086" width="7.85546875" style="69" customWidth="1"/>
    <col min="14087" max="14332" width="8.85546875" style="69"/>
    <col min="14333" max="14333" width="2.28515625" style="69" customWidth="1"/>
    <col min="14334" max="14334" width="27" style="69" customWidth="1"/>
    <col min="14335" max="14335" width="6.42578125" style="69" bestFit="1" customWidth="1"/>
    <col min="14336" max="14336" width="9.85546875" style="69" bestFit="1" customWidth="1"/>
    <col min="14337" max="14337" width="10.7109375" style="69" bestFit="1" customWidth="1"/>
    <col min="14338" max="14339" width="12" style="69" bestFit="1" customWidth="1"/>
    <col min="14340" max="14341" width="11.7109375" style="69" bestFit="1" customWidth="1"/>
    <col min="14342" max="14342" width="7.85546875" style="69" customWidth="1"/>
    <col min="14343" max="14588" width="8.85546875" style="69"/>
    <col min="14589" max="14589" width="2.28515625" style="69" customWidth="1"/>
    <col min="14590" max="14590" width="27" style="69" customWidth="1"/>
    <col min="14591" max="14591" width="6.42578125" style="69" bestFit="1" customWidth="1"/>
    <col min="14592" max="14592" width="9.85546875" style="69" bestFit="1" customWidth="1"/>
    <col min="14593" max="14593" width="10.7109375" style="69" bestFit="1" customWidth="1"/>
    <col min="14594" max="14595" width="12" style="69" bestFit="1" customWidth="1"/>
    <col min="14596" max="14597" width="11.7109375" style="69" bestFit="1" customWidth="1"/>
    <col min="14598" max="14598" width="7.85546875" style="69" customWidth="1"/>
    <col min="14599" max="14844" width="8.85546875" style="69"/>
    <col min="14845" max="14845" width="2.28515625" style="69" customWidth="1"/>
    <col min="14846" max="14846" width="27" style="69" customWidth="1"/>
    <col min="14847" max="14847" width="6.42578125" style="69" bestFit="1" customWidth="1"/>
    <col min="14848" max="14848" width="9.85546875" style="69" bestFit="1" customWidth="1"/>
    <col min="14849" max="14849" width="10.7109375" style="69" bestFit="1" customWidth="1"/>
    <col min="14850" max="14851" width="12" style="69" bestFit="1" customWidth="1"/>
    <col min="14852" max="14853" width="11.7109375" style="69" bestFit="1" customWidth="1"/>
    <col min="14854" max="14854" width="7.85546875" style="69" customWidth="1"/>
    <col min="14855" max="15100" width="8.85546875" style="69"/>
    <col min="15101" max="15101" width="2.28515625" style="69" customWidth="1"/>
    <col min="15102" max="15102" width="27" style="69" customWidth="1"/>
    <col min="15103" max="15103" width="6.42578125" style="69" bestFit="1" customWidth="1"/>
    <col min="15104" max="15104" width="9.85546875" style="69" bestFit="1" customWidth="1"/>
    <col min="15105" max="15105" width="10.7109375" style="69" bestFit="1" customWidth="1"/>
    <col min="15106" max="15107" width="12" style="69" bestFit="1" customWidth="1"/>
    <col min="15108" max="15109" width="11.7109375" style="69" bestFit="1" customWidth="1"/>
    <col min="15110" max="15110" width="7.85546875" style="69" customWidth="1"/>
    <col min="15111" max="15356" width="8.85546875" style="69"/>
    <col min="15357" max="15357" width="2.28515625" style="69" customWidth="1"/>
    <col min="15358" max="15358" width="27" style="69" customWidth="1"/>
    <col min="15359" max="15359" width="6.42578125" style="69" bestFit="1" customWidth="1"/>
    <col min="15360" max="15360" width="9.85546875" style="69" bestFit="1" customWidth="1"/>
    <col min="15361" max="15361" width="10.7109375" style="69" bestFit="1" customWidth="1"/>
    <col min="15362" max="15363" width="12" style="69" bestFit="1" customWidth="1"/>
    <col min="15364" max="15365" width="11.7109375" style="69" bestFit="1" customWidth="1"/>
    <col min="15366" max="15366" width="7.85546875" style="69" customWidth="1"/>
    <col min="15367" max="15612" width="8.85546875" style="69"/>
    <col min="15613" max="15613" width="2.28515625" style="69" customWidth="1"/>
    <col min="15614" max="15614" width="27" style="69" customWidth="1"/>
    <col min="15615" max="15615" width="6.42578125" style="69" bestFit="1" customWidth="1"/>
    <col min="15616" max="15616" width="9.85546875" style="69" bestFit="1" customWidth="1"/>
    <col min="15617" max="15617" width="10.7109375" style="69" bestFit="1" customWidth="1"/>
    <col min="15618" max="15619" width="12" style="69" bestFit="1" customWidth="1"/>
    <col min="15620" max="15621" width="11.7109375" style="69" bestFit="1" customWidth="1"/>
    <col min="15622" max="15622" width="7.85546875" style="69" customWidth="1"/>
    <col min="15623" max="15868" width="8.85546875" style="69"/>
    <col min="15869" max="15869" width="2.28515625" style="69" customWidth="1"/>
    <col min="15870" max="15870" width="27" style="69" customWidth="1"/>
    <col min="15871" max="15871" width="6.42578125" style="69" bestFit="1" customWidth="1"/>
    <col min="15872" max="15872" width="9.85546875" style="69" bestFit="1" customWidth="1"/>
    <col min="15873" max="15873" width="10.7109375" style="69" bestFit="1" customWidth="1"/>
    <col min="15874" max="15875" width="12" style="69" bestFit="1" customWidth="1"/>
    <col min="15876" max="15877" width="11.7109375" style="69" bestFit="1" customWidth="1"/>
    <col min="15878" max="15878" width="7.85546875" style="69" customWidth="1"/>
    <col min="15879" max="16124" width="8.85546875" style="69"/>
    <col min="16125" max="16125" width="2.28515625" style="69" customWidth="1"/>
    <col min="16126" max="16126" width="27" style="69" customWidth="1"/>
    <col min="16127" max="16127" width="6.42578125" style="69" bestFit="1" customWidth="1"/>
    <col min="16128" max="16128" width="9.85546875" style="69" bestFit="1" customWidth="1"/>
    <col min="16129" max="16129" width="10.7109375" style="69" bestFit="1" customWidth="1"/>
    <col min="16130" max="16131" width="12" style="69" bestFit="1" customWidth="1"/>
    <col min="16132" max="16133" width="11.7109375" style="69" bestFit="1" customWidth="1"/>
    <col min="16134" max="16134" width="7.85546875" style="69" customWidth="1"/>
    <col min="16135" max="16384" width="8.85546875" style="69"/>
  </cols>
  <sheetData>
    <row r="2" spans="1:9" ht="15.75">
      <c r="A2" s="222" t="s">
        <v>0</v>
      </c>
      <c r="B2" s="222"/>
      <c r="C2" s="222"/>
      <c r="D2" s="222"/>
      <c r="E2" s="222"/>
      <c r="F2" s="222"/>
      <c r="G2" s="222"/>
      <c r="H2" s="222"/>
      <c r="I2" s="222"/>
    </row>
    <row r="3" spans="1:9" ht="15.75">
      <c r="A3" s="222" t="s">
        <v>82</v>
      </c>
      <c r="B3" s="222"/>
      <c r="C3" s="222"/>
      <c r="D3" s="222"/>
      <c r="E3" s="222"/>
      <c r="F3" s="222"/>
      <c r="G3" s="222"/>
      <c r="H3" s="222"/>
      <c r="I3" s="222"/>
    </row>
    <row r="4" spans="1:9" ht="15.75">
      <c r="C4" s="144"/>
    </row>
    <row r="5" spans="1:9" s="70" customFormat="1" ht="18.75">
      <c r="A5" s="232" t="s">
        <v>80</v>
      </c>
      <c r="B5" s="232"/>
      <c r="C5" s="232"/>
      <c r="D5" s="232"/>
      <c r="E5" s="232"/>
      <c r="F5" s="232"/>
      <c r="G5" s="232"/>
      <c r="H5" s="232"/>
      <c r="I5" s="232"/>
    </row>
    <row r="6" spans="1:9" s="70" customFormat="1" ht="18.75">
      <c r="A6" s="145"/>
      <c r="C6" s="145"/>
      <c r="D6" s="145"/>
      <c r="E6" s="145"/>
      <c r="F6" s="145"/>
    </row>
    <row r="7" spans="1:9" s="71" customFormat="1" ht="15.6" customHeight="1">
      <c r="A7" s="233" t="s">
        <v>183</v>
      </c>
      <c r="B7" s="233"/>
      <c r="C7" s="233"/>
      <c r="D7" s="233"/>
      <c r="E7" s="233"/>
      <c r="F7" s="233"/>
      <c r="G7" s="233"/>
      <c r="H7" s="233"/>
      <c r="I7" s="233"/>
    </row>
    <row r="9" spans="1:9" ht="30">
      <c r="A9" s="127">
        <v>2014</v>
      </c>
      <c r="B9" s="228" t="s">
        <v>168</v>
      </c>
      <c r="C9" s="228"/>
      <c r="D9" s="143"/>
      <c r="E9" s="229" t="s">
        <v>169</v>
      </c>
      <c r="F9" s="230"/>
      <c r="G9" s="230"/>
      <c r="H9" s="231"/>
      <c r="I9" s="128" t="s">
        <v>170</v>
      </c>
    </row>
    <row r="10" spans="1:9" ht="38.25">
      <c r="A10" s="129" t="s">
        <v>12</v>
      </c>
      <c r="B10" s="130" t="s">
        <v>171</v>
      </c>
      <c r="C10" s="131" t="s">
        <v>172</v>
      </c>
      <c r="D10" s="132" t="s">
        <v>173</v>
      </c>
      <c r="E10" s="132" t="s">
        <v>174</v>
      </c>
      <c r="F10" s="132" t="s">
        <v>175</v>
      </c>
      <c r="G10" s="132" t="s">
        <v>176</v>
      </c>
      <c r="H10" s="132" t="s">
        <v>182</v>
      </c>
      <c r="I10" s="133" t="s">
        <v>177</v>
      </c>
    </row>
    <row r="11" spans="1:9">
      <c r="A11" s="134" t="s">
        <v>3</v>
      </c>
      <c r="B11" s="120">
        <f>SUM(B12:B18)</f>
        <v>6878.1240000000007</v>
      </c>
      <c r="C11" s="120">
        <f t="shared" ref="C11:H11" si="0">SUM(C12:C18)</f>
        <v>7709243.5518000005</v>
      </c>
      <c r="D11" s="123">
        <f t="shared" si="0"/>
        <v>1519167.6444919745</v>
      </c>
      <c r="E11" s="123">
        <f t="shared" si="0"/>
        <v>1657518.8080285217</v>
      </c>
      <c r="F11" s="123">
        <f t="shared" si="0"/>
        <v>3120379.1844827468</v>
      </c>
      <c r="G11" s="123">
        <f t="shared" si="0"/>
        <v>4777897.9925112687</v>
      </c>
      <c r="H11" s="123">
        <f t="shared" si="0"/>
        <v>3258730.348019294</v>
      </c>
      <c r="I11" s="146">
        <v>3.15</v>
      </c>
    </row>
    <row r="12" spans="1:9">
      <c r="A12" s="135" t="s">
        <v>30</v>
      </c>
      <c r="B12" s="121">
        <v>429.1</v>
      </c>
      <c r="C12" s="121">
        <v>2148768</v>
      </c>
      <c r="D12" s="124">
        <v>348345.74103177182</v>
      </c>
      <c r="E12" s="124">
        <v>295181.61839014571</v>
      </c>
      <c r="F12" s="124">
        <v>856699.50513987383</v>
      </c>
      <c r="G12" s="124">
        <v>1151881.1235300193</v>
      </c>
      <c r="H12" s="124">
        <f>G12-D12</f>
        <v>803535.38249824755</v>
      </c>
      <c r="I12" s="136">
        <v>3.3067179754178735</v>
      </c>
    </row>
    <row r="13" spans="1:9">
      <c r="A13" s="135" t="s">
        <v>13</v>
      </c>
      <c r="B13" s="121">
        <v>655.81600000000003</v>
      </c>
      <c r="C13" s="121">
        <v>2928945.4418000001</v>
      </c>
      <c r="D13" s="124">
        <v>252989.5251525233</v>
      </c>
      <c r="E13" s="124">
        <v>489283.2362199268</v>
      </c>
      <c r="F13" s="124">
        <v>1247132.8657388454</v>
      </c>
      <c r="G13" s="124">
        <v>1736416.1019587719</v>
      </c>
      <c r="H13" s="124">
        <f t="shared" ref="H13:H25" si="1">G13-D13</f>
        <v>1483426.5768062486</v>
      </c>
      <c r="I13" s="136">
        <v>6.863588920971786</v>
      </c>
    </row>
    <row r="14" spans="1:9">
      <c r="A14" s="135" t="s">
        <v>28</v>
      </c>
      <c r="B14" s="121">
        <v>454</v>
      </c>
      <c r="C14" s="121">
        <v>3636</v>
      </c>
      <c r="D14" s="124">
        <v>59845.974537398964</v>
      </c>
      <c r="E14" s="124">
        <v>34475.236836717631</v>
      </c>
      <c r="F14" s="124">
        <v>159.41649463046045</v>
      </c>
      <c r="G14" s="124">
        <v>34634.65333134809</v>
      </c>
      <c r="H14" s="124">
        <f t="shared" si="1"/>
        <v>-25211.321206050874</v>
      </c>
      <c r="I14" s="136">
        <v>0.5787298744663969</v>
      </c>
    </row>
    <row r="15" spans="1:9">
      <c r="A15" s="135" t="s">
        <v>5</v>
      </c>
      <c r="B15" s="121">
        <v>4654</v>
      </c>
      <c r="C15" s="121">
        <v>31961</v>
      </c>
      <c r="D15" s="124">
        <v>54586.791330587403</v>
      </c>
      <c r="E15" s="124">
        <v>353409.14589886309</v>
      </c>
      <c r="F15" s="124">
        <v>1401.29554039718</v>
      </c>
      <c r="G15" s="124">
        <v>354810.44143926026</v>
      </c>
      <c r="H15" s="124">
        <f t="shared" si="1"/>
        <v>300223.65010867285</v>
      </c>
      <c r="I15" s="136">
        <v>6.4999321775567385</v>
      </c>
    </row>
    <row r="16" spans="1:9">
      <c r="A16" s="135" t="s">
        <v>33</v>
      </c>
      <c r="B16" s="121">
        <v>341.34999999999997</v>
      </c>
      <c r="C16" s="121">
        <v>1517443</v>
      </c>
      <c r="D16" s="124">
        <v>495166.59022836143</v>
      </c>
      <c r="E16" s="124">
        <v>191723.70813362487</v>
      </c>
      <c r="F16" s="124">
        <v>496926.98769701639</v>
      </c>
      <c r="G16" s="124">
        <v>688650.6958306412</v>
      </c>
      <c r="H16" s="124">
        <f t="shared" si="1"/>
        <v>193484.10560227977</v>
      </c>
      <c r="I16" s="136">
        <v>1.3907454772201988</v>
      </c>
    </row>
    <row r="17" spans="1:9">
      <c r="A17" s="135" t="s">
        <v>6</v>
      </c>
      <c r="B17" s="121">
        <v>315.84999999999997</v>
      </c>
      <c r="C17" s="121">
        <v>1024498.11</v>
      </c>
      <c r="D17" s="124">
        <v>256212.24496284447</v>
      </c>
      <c r="E17" s="124">
        <v>260338.00696852012</v>
      </c>
      <c r="F17" s="124">
        <v>481209.21123435243</v>
      </c>
      <c r="G17" s="124">
        <v>741547.2182028729</v>
      </c>
      <c r="H17" s="124">
        <f t="shared" si="1"/>
        <v>485334.97324002843</v>
      </c>
      <c r="I17" s="136">
        <v>2.8942692349087804</v>
      </c>
    </row>
    <row r="18" spans="1:9" ht="15">
      <c r="A18" s="135" t="s">
        <v>178</v>
      </c>
      <c r="B18" s="121">
        <v>28.007999999999999</v>
      </c>
      <c r="C18" s="121">
        <v>53992</v>
      </c>
      <c r="D18" s="124">
        <v>52020.77724848708</v>
      </c>
      <c r="E18" s="124">
        <v>33107.85558072367</v>
      </c>
      <c r="F18" s="124">
        <v>36849.902637631058</v>
      </c>
      <c r="G18" s="124">
        <v>69957.75821835472</v>
      </c>
      <c r="H18" s="124">
        <f t="shared" si="1"/>
        <v>17936.98096986764</v>
      </c>
      <c r="I18" s="136">
        <v>1.3448041709217118</v>
      </c>
    </row>
    <row r="19" spans="1:9">
      <c r="A19" s="137" t="s">
        <v>179</v>
      </c>
      <c r="B19" s="122">
        <f>SUM(B20:B22)</f>
        <v>938.37199999999996</v>
      </c>
      <c r="C19" s="122">
        <f t="shared" ref="C19:H19" si="2">SUM(C20:C22)</f>
        <v>3110741</v>
      </c>
      <c r="D19" s="125">
        <f t="shared" si="2"/>
        <v>792333.21829421225</v>
      </c>
      <c r="E19" s="125">
        <f t="shared" si="2"/>
        <v>813571.0318216111</v>
      </c>
      <c r="F19" s="125">
        <f t="shared" si="2"/>
        <v>1589790.3676373558</v>
      </c>
      <c r="G19" s="125">
        <f t="shared" si="2"/>
        <v>2403361.3994589667</v>
      </c>
      <c r="H19" s="125">
        <f t="shared" si="2"/>
        <v>1611028.1811647543</v>
      </c>
      <c r="I19" s="139">
        <v>3.03</v>
      </c>
    </row>
    <row r="20" spans="1:9">
      <c r="A20" s="135" t="s">
        <v>39</v>
      </c>
      <c r="B20" s="121">
        <v>86.21</v>
      </c>
      <c r="C20" s="121">
        <v>307653</v>
      </c>
      <c r="D20" s="124">
        <v>170606.13461911291</v>
      </c>
      <c r="E20" s="124">
        <v>69917.930108783446</v>
      </c>
      <c r="F20" s="124">
        <v>144062.20150818955</v>
      </c>
      <c r="G20" s="124">
        <v>213980.131616973</v>
      </c>
      <c r="H20" s="124">
        <f t="shared" si="1"/>
        <v>43373.996997860086</v>
      </c>
      <c r="I20" s="136">
        <v>1.2542346856090187</v>
      </c>
    </row>
    <row r="21" spans="1:9">
      <c r="A21" s="135" t="s">
        <v>8</v>
      </c>
      <c r="B21" s="121">
        <v>790.79599999999994</v>
      </c>
      <c r="C21" s="121">
        <v>2684792</v>
      </c>
      <c r="D21" s="124">
        <v>503807.73516829801</v>
      </c>
      <c r="E21" s="124">
        <v>671113.23219102365</v>
      </c>
      <c r="F21" s="124">
        <v>1364990.3515932867</v>
      </c>
      <c r="G21" s="124">
        <v>2036103.5837843101</v>
      </c>
      <c r="H21" s="124">
        <f t="shared" si="1"/>
        <v>1532295.8486160121</v>
      </c>
      <c r="I21" s="136">
        <v>4.0414297789694427</v>
      </c>
    </row>
    <row r="22" spans="1:9" ht="15">
      <c r="A22" s="135" t="s">
        <v>178</v>
      </c>
      <c r="B22" s="121">
        <v>61.366</v>
      </c>
      <c r="C22" s="121">
        <v>118296</v>
      </c>
      <c r="D22" s="124">
        <v>117919.34850680131</v>
      </c>
      <c r="E22" s="124">
        <v>72539.869521804081</v>
      </c>
      <c r="F22" s="124">
        <v>80737.814535879443</v>
      </c>
      <c r="G22" s="124">
        <v>153277.68405768351</v>
      </c>
      <c r="H22" s="124">
        <f t="shared" si="1"/>
        <v>35358.335550882199</v>
      </c>
      <c r="I22" s="136">
        <v>1.2998518563630193</v>
      </c>
    </row>
    <row r="23" spans="1:9">
      <c r="A23" s="137" t="s">
        <v>180</v>
      </c>
      <c r="B23" s="122">
        <f>B24</f>
        <v>224.23500000000001</v>
      </c>
      <c r="C23" s="122">
        <f t="shared" ref="C23:H23" si="3">C24</f>
        <v>788742</v>
      </c>
      <c r="D23" s="125">
        <f t="shared" si="3"/>
        <v>199557.12671955486</v>
      </c>
      <c r="E23" s="125">
        <f t="shared" si="3"/>
        <v>191030.38776815293</v>
      </c>
      <c r="F23" s="125">
        <f t="shared" si="3"/>
        <v>399847.72302014643</v>
      </c>
      <c r="G23" s="125">
        <f t="shared" si="3"/>
        <v>590878.11078829924</v>
      </c>
      <c r="H23" s="125">
        <f t="shared" si="3"/>
        <v>391320.98406874435</v>
      </c>
      <c r="I23" s="139">
        <v>2.96</v>
      </c>
    </row>
    <row r="24" spans="1:9">
      <c r="A24" s="135" t="s">
        <v>10</v>
      </c>
      <c r="B24" s="121">
        <v>224.23500000000001</v>
      </c>
      <c r="C24" s="121">
        <v>788742</v>
      </c>
      <c r="D24" s="124">
        <v>199557.12671955486</v>
      </c>
      <c r="E24" s="124">
        <v>191030.38776815293</v>
      </c>
      <c r="F24" s="124">
        <v>399847.72302014643</v>
      </c>
      <c r="G24" s="124">
        <v>590878.11078829924</v>
      </c>
      <c r="H24" s="124">
        <f t="shared" si="1"/>
        <v>391320.98406874435</v>
      </c>
      <c r="I24" s="136">
        <v>2.9609471758865444</v>
      </c>
    </row>
    <row r="25" spans="1:9">
      <c r="A25" s="137" t="s">
        <v>16</v>
      </c>
      <c r="B25" s="122">
        <v>109.53622409</v>
      </c>
      <c r="C25" s="122">
        <v>258479.56679999997</v>
      </c>
      <c r="D25" s="126">
        <v>300993.47049325769</v>
      </c>
      <c r="E25" s="126">
        <v>102072.45331836031</v>
      </c>
      <c r="F25" s="126">
        <v>135716.88715424089</v>
      </c>
      <c r="G25" s="126">
        <v>237789.34047260121</v>
      </c>
      <c r="H25" s="124">
        <f t="shared" si="1"/>
        <v>-63204.130020656477</v>
      </c>
      <c r="I25" s="139">
        <v>0.79001494644691217</v>
      </c>
    </row>
    <row r="26" spans="1:9">
      <c r="A26" s="140" t="s">
        <v>181</v>
      </c>
      <c r="B26" s="141">
        <f t="shared" ref="B26:H26" si="4">SUM(B11,B19,B23,B25)</f>
        <v>8150.267224090001</v>
      </c>
      <c r="C26" s="141">
        <f t="shared" si="4"/>
        <v>11867206.118600002</v>
      </c>
      <c r="D26" s="142">
        <f t="shared" si="4"/>
        <v>2812051.4599989993</v>
      </c>
      <c r="E26" s="142">
        <f t="shared" si="4"/>
        <v>2764192.6809366462</v>
      </c>
      <c r="F26" s="142">
        <f t="shared" si="4"/>
        <v>5245734.1622944903</v>
      </c>
      <c r="G26" s="142">
        <f t="shared" si="4"/>
        <v>8009926.843231136</v>
      </c>
      <c r="H26" s="142">
        <f t="shared" si="4"/>
        <v>5197875.3832321363</v>
      </c>
      <c r="I26" s="138">
        <v>2.8484282585760301</v>
      </c>
    </row>
  </sheetData>
  <mergeCells count="6">
    <mergeCell ref="B9:C9"/>
    <mergeCell ref="E9:H9"/>
    <mergeCell ref="A5:I5"/>
    <mergeCell ref="A7:I7"/>
    <mergeCell ref="A2:I2"/>
    <mergeCell ref="A3:I3"/>
  </mergeCells>
  <pageMargins left="0.7" right="0.7" top="0.75" bottom="0.75" header="0.3" footer="0.3"/>
  <pageSetup orientation="landscape" r:id="rId1"/>
  <headerFooter>
    <oddFooter>&amp;LSponsored by: Robert C. Cavazos and Rhonda R. Fahrlender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zoomScaleNormal="100" workbookViewId="0">
      <selection activeCell="C12" sqref="C12"/>
    </sheetView>
  </sheetViews>
  <sheetFormatPr defaultColWidth="71.28515625" defaultRowHeight="12.75"/>
  <cols>
    <col min="1" max="1" width="17.42578125" style="12" customWidth="1"/>
    <col min="2" max="2" width="14.42578125" style="16" customWidth="1"/>
    <col min="3" max="3" width="76.7109375" style="12" customWidth="1"/>
    <col min="4" max="16384" width="71.28515625" style="12"/>
  </cols>
  <sheetData>
    <row r="1" spans="1:3">
      <c r="A1" s="234" t="s">
        <v>0</v>
      </c>
      <c r="B1" s="234"/>
      <c r="C1" s="234"/>
    </row>
    <row r="2" spans="1:3">
      <c r="A2" s="234" t="s">
        <v>82</v>
      </c>
      <c r="B2" s="234"/>
      <c r="C2" s="234"/>
    </row>
    <row r="3" spans="1:3">
      <c r="A3" s="40"/>
      <c r="B3" s="41"/>
      <c r="C3" s="40"/>
    </row>
    <row r="4" spans="1:3">
      <c r="A4" s="234" t="s">
        <v>49</v>
      </c>
      <c r="B4" s="234"/>
      <c r="C4" s="234"/>
    </row>
    <row r="5" spans="1:3">
      <c r="A5" s="40"/>
      <c r="B5" s="41"/>
      <c r="C5" s="40"/>
    </row>
    <row r="6" spans="1:3">
      <c r="A6" s="234" t="s">
        <v>91</v>
      </c>
      <c r="B6" s="234"/>
      <c r="C6" s="234"/>
    </row>
    <row r="7" spans="1:3">
      <c r="A7" s="40"/>
      <c r="B7" s="42"/>
      <c r="C7" s="40"/>
    </row>
    <row r="8" spans="1:3">
      <c r="A8" s="13" t="s">
        <v>18</v>
      </c>
      <c r="B8" s="13" t="s">
        <v>19</v>
      </c>
      <c r="C8" s="13" t="s">
        <v>20</v>
      </c>
    </row>
    <row r="9" spans="1:3" ht="89.25">
      <c r="A9" s="19" t="s">
        <v>30</v>
      </c>
      <c r="B9" s="13" t="s">
        <v>3</v>
      </c>
      <c r="C9" s="15" t="s">
        <v>50</v>
      </c>
    </row>
    <row r="10" spans="1:3" ht="89.25">
      <c r="A10" s="14" t="s">
        <v>13</v>
      </c>
      <c r="B10" s="13" t="s">
        <v>3</v>
      </c>
      <c r="C10" s="15" t="s">
        <v>51</v>
      </c>
    </row>
    <row r="11" spans="1:3" ht="38.25">
      <c r="A11" s="14" t="s">
        <v>84</v>
      </c>
      <c r="B11" s="13" t="s">
        <v>7</v>
      </c>
      <c r="C11" s="15" t="s">
        <v>92</v>
      </c>
    </row>
    <row r="12" spans="1:3" ht="102">
      <c r="A12" s="14" t="s">
        <v>10</v>
      </c>
      <c r="B12" s="13" t="s">
        <v>9</v>
      </c>
      <c r="C12" s="15" t="s">
        <v>250</v>
      </c>
    </row>
    <row r="13" spans="1:3" ht="38.25">
      <c r="A13" s="14" t="s">
        <v>5</v>
      </c>
      <c r="B13" s="13" t="s">
        <v>3</v>
      </c>
      <c r="C13" s="15" t="s">
        <v>52</v>
      </c>
    </row>
    <row r="14" spans="1:3" ht="76.5">
      <c r="A14" s="14" t="s">
        <v>33</v>
      </c>
      <c r="B14" s="13" t="s">
        <v>3</v>
      </c>
      <c r="C14" s="37" t="s">
        <v>56</v>
      </c>
    </row>
    <row r="15" spans="1:3" ht="76.5">
      <c r="A15" s="14" t="s">
        <v>8</v>
      </c>
      <c r="B15" s="13" t="s">
        <v>7</v>
      </c>
      <c r="C15" s="15" t="s">
        <v>53</v>
      </c>
    </row>
    <row r="16" spans="1:3" ht="76.5">
      <c r="A16" s="19" t="s">
        <v>6</v>
      </c>
      <c r="B16" s="13" t="s">
        <v>3</v>
      </c>
      <c r="C16" s="15" t="s">
        <v>54</v>
      </c>
    </row>
    <row r="17" spans="1:3" ht="28.5">
      <c r="A17" s="36" t="s">
        <v>31</v>
      </c>
      <c r="B17" s="13" t="s">
        <v>23</v>
      </c>
      <c r="C17" s="15" t="s">
        <v>24</v>
      </c>
    </row>
    <row r="18" spans="1:3" ht="51">
      <c r="A18" s="14" t="s">
        <v>16</v>
      </c>
      <c r="B18" s="13" t="s">
        <v>25</v>
      </c>
      <c r="C18" s="20" t="s">
        <v>55</v>
      </c>
    </row>
  </sheetData>
  <customSheetViews>
    <customSheetView guid="{4A334744-60EC-40AC-8E52-19F7247C39F7}" showRuler="0">
      <selection activeCell="A11" sqref="A11"/>
      <pageMargins left="0.75" right="0.75" top="1" bottom="1" header="0.5" footer="0.5"/>
      <printOptions gridLines="1"/>
      <pageSetup orientation="landscape" r:id="rId1"/>
      <headerFooter alignWithMargins="0"/>
    </customSheetView>
    <customSheetView guid="{F5B5EFB7-716F-45FF-BD68-EC1EFFF6F03F}" showRuler="0">
      <pageMargins left="0.75" right="0.75" top="1" bottom="1" header="0.5" footer="0.5"/>
      <printOptions gridLines="1"/>
      <pageSetup orientation="landscape" r:id="rId2"/>
      <headerFooter alignWithMargins="0"/>
    </customSheetView>
    <customSheetView guid="{84A3ABC5-7FE9-4E54-8538-7092B21E3666}" showPageBreaks="1" printArea="1" showRuler="0">
      <selection activeCell="B29" sqref="B29"/>
      <pageMargins left="0.25" right="0.25" top="0.75" bottom="0.75" header="0.5" footer="0.5"/>
      <printOptions horizontalCentered="1"/>
      <pageSetup scale="95" orientation="landscape" r:id="rId3"/>
      <headerFooter alignWithMargins="0">
        <oddFooter>&amp;LSponsor: Gary J. Throckmorton</oddFooter>
      </headerFooter>
    </customSheetView>
    <customSheetView guid="{767B8B11-6BF3-45B4-87CC-E1CF5D8A359A}" showRuler="0">
      <selection activeCell="D7" sqref="D7"/>
      <pageMargins left="0.75" right="0.75" top="1" bottom="1" header="0.5" footer="0.5"/>
      <pageSetup orientation="portrait" r:id="rId4"/>
      <headerFooter alignWithMargins="0"/>
    </customSheetView>
    <customSheetView guid="{82B53CA1-9986-4C8B-8D1F-B5AB23EEF1E3}" showPageBreaks="1" printArea="1" showRuler="0">
      <selection sqref="A1:C18"/>
      <pageMargins left="0.25" right="0.25" top="0.75" bottom="0.75" header="0.5" footer="0.5"/>
      <printOptions horizontalCentered="1"/>
      <pageSetup scale="95" orientation="landscape" r:id="rId5"/>
      <headerFooter alignWithMargins="0"/>
    </customSheetView>
    <customSheetView guid="{761263E3-6408-481D-91D6-0CA459C6147F}" showPageBreaks="1" showRuler="0">
      <pageMargins left="0.75" right="0.75" top="1" bottom="1" header="0.5" footer="0.5"/>
      <printOptions gridLines="1"/>
      <pageSetup orientation="landscape" r:id="rId6"/>
      <headerFooter alignWithMargins="0"/>
    </customSheetView>
  </customSheetViews>
  <mergeCells count="4">
    <mergeCell ref="A2:C2"/>
    <mergeCell ref="A1:C1"/>
    <mergeCell ref="A4:C4"/>
    <mergeCell ref="A6:C6"/>
  </mergeCells>
  <phoneticPr fontId="0" type="noConversion"/>
  <printOptions horizontalCentered="1"/>
  <pageMargins left="0.25" right="0.25" top="0.75" bottom="0.75" header="0.5" footer="0.5"/>
  <pageSetup scale="90" orientation="portrait" r:id="rId7"/>
  <headerFooter alignWithMargins="0">
    <oddFooter>&amp;LSponsored by:  Rhonda R. Fahrlender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Schedule A pg1</vt:lpstr>
      <vt:lpstr>Schedule A page 2</vt:lpstr>
      <vt:lpstr>Schedule B pg1</vt:lpstr>
      <vt:lpstr>Schedule B page 2</vt:lpstr>
      <vt:lpstr>Schedule J</vt:lpstr>
      <vt:lpstr>Schedule K</vt:lpstr>
      <vt:lpstr>Schedule M</vt:lpstr>
      <vt:lpstr>Schedule N</vt:lpstr>
      <vt:lpstr>Schedule O</vt:lpstr>
      <vt:lpstr>Schedule P</vt:lpstr>
      <vt:lpstr>Schedule R</vt:lpstr>
      <vt:lpstr>'Schedule M'!Print_Area</vt:lpstr>
      <vt:lpstr>'Schedule R'!Print_Area</vt:lpstr>
      <vt:lpstr>'Schedule M'!Print_Titles</vt:lpstr>
      <vt:lpstr>'Schedule R'!Print_Titles</vt:lpstr>
    </vt:vector>
  </TitlesOfParts>
  <Company>AEP-IT-CPS 4/30/3-(8-835-3050)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AEP</dc:creator>
  <cp:lastModifiedBy>Jennifer</cp:lastModifiedBy>
  <cp:lastPrinted>2015-05-14T19:29:27Z</cp:lastPrinted>
  <dcterms:created xsi:type="dcterms:W3CDTF">2009-04-16T15:35:26Z</dcterms:created>
  <dcterms:modified xsi:type="dcterms:W3CDTF">2015-05-27T18:55:10Z</dcterms:modified>
</cp:coreProperties>
</file>